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2570"/>
  </bookViews>
  <sheets>
    <sheet name="장의용품(기타용품)" sheetId="1" r:id="rId1"/>
  </sheets>
  <calcPr calcId="144525"/>
</workbook>
</file>

<file path=xl/calcChain.xml><?xml version="1.0" encoding="utf-8"?>
<calcChain xmlns="http://schemas.openxmlformats.org/spreadsheetml/2006/main">
  <c r="E63" i="1" l="1"/>
  <c r="K63" i="1" s="1"/>
  <c r="K62" i="1"/>
  <c r="E62" i="1"/>
  <c r="E61" i="1"/>
  <c r="K61" i="1" s="1"/>
  <c r="E60" i="1"/>
  <c r="K60" i="1" s="1"/>
  <c r="K59" i="1"/>
  <c r="E59" i="1"/>
  <c r="K58" i="1"/>
  <c r="E58" i="1"/>
  <c r="K57" i="1"/>
  <c r="E57" i="1"/>
  <c r="K56" i="1"/>
  <c r="E56" i="1"/>
  <c r="E55" i="1"/>
  <c r="K55" i="1" s="1"/>
  <c r="K54" i="1"/>
  <c r="E54" i="1"/>
  <c r="K53" i="1"/>
  <c r="E53" i="1"/>
  <c r="K52" i="1"/>
  <c r="E52" i="1"/>
  <c r="K51" i="1"/>
  <c r="E51" i="1"/>
  <c r="K50" i="1"/>
  <c r="E50" i="1"/>
  <c r="K49" i="1"/>
  <c r="E49" i="1"/>
  <c r="K48" i="1"/>
  <c r="E48" i="1"/>
  <c r="K47" i="1"/>
  <c r="E47" i="1"/>
  <c r="K46" i="1"/>
  <c r="E46" i="1"/>
  <c r="K45" i="1"/>
  <c r="E45" i="1"/>
  <c r="K44" i="1"/>
  <c r="E44" i="1"/>
  <c r="K43" i="1"/>
  <c r="E43" i="1"/>
  <c r="K42" i="1"/>
  <c r="E42" i="1"/>
  <c r="K41" i="1"/>
  <c r="E41" i="1"/>
  <c r="K40" i="1"/>
  <c r="E40" i="1"/>
  <c r="K39" i="1"/>
  <c r="E39" i="1"/>
  <c r="K38" i="1"/>
  <c r="E38" i="1"/>
  <c r="K37" i="1"/>
  <c r="E37" i="1"/>
  <c r="K36" i="1"/>
  <c r="E36" i="1"/>
  <c r="K35" i="1"/>
  <c r="E35" i="1"/>
  <c r="K34" i="1"/>
  <c r="E34" i="1"/>
  <c r="K33" i="1"/>
  <c r="E33" i="1"/>
  <c r="K32" i="1"/>
  <c r="E32" i="1"/>
  <c r="K31" i="1"/>
  <c r="E31" i="1"/>
  <c r="K30" i="1"/>
  <c r="E30" i="1"/>
  <c r="K29" i="1"/>
  <c r="E29" i="1"/>
  <c r="K28" i="1"/>
  <c r="E28" i="1"/>
  <c r="K27" i="1"/>
  <c r="E27" i="1"/>
  <c r="K26" i="1"/>
  <c r="E26" i="1"/>
  <c r="K25" i="1"/>
  <c r="E25" i="1"/>
  <c r="K24" i="1"/>
  <c r="E24" i="1"/>
  <c r="K23" i="1"/>
  <c r="E23" i="1"/>
  <c r="K22" i="1"/>
  <c r="E22" i="1"/>
  <c r="K21" i="1"/>
  <c r="E21" i="1"/>
  <c r="K20" i="1"/>
  <c r="E20" i="1"/>
  <c r="K19" i="1"/>
  <c r="E19" i="1"/>
  <c r="K18" i="1"/>
  <c r="E18" i="1"/>
  <c r="K17" i="1"/>
  <c r="E17" i="1"/>
  <c r="K16" i="1"/>
  <c r="E16" i="1"/>
  <c r="K15" i="1"/>
  <c r="E15" i="1"/>
  <c r="K14" i="1"/>
  <c r="E14" i="1"/>
  <c r="K13" i="1"/>
  <c r="E13" i="1"/>
  <c r="K12" i="1"/>
  <c r="E12" i="1"/>
  <c r="E11" i="1"/>
  <c r="K11" i="1" s="1"/>
  <c r="K10" i="1"/>
  <c r="E10" i="1"/>
  <c r="K9" i="1"/>
  <c r="E9" i="1"/>
  <c r="K8" i="1"/>
  <c r="E8" i="1"/>
  <c r="K7" i="1"/>
  <c r="E7" i="1"/>
  <c r="K6" i="1"/>
  <c r="E6" i="1"/>
  <c r="E5" i="1"/>
  <c r="K5" i="1" s="1"/>
  <c r="K4" i="1"/>
  <c r="E4" i="1"/>
  <c r="K3" i="1"/>
  <c r="K64" i="1" s="1"/>
  <c r="E3" i="1"/>
</calcChain>
</file>

<file path=xl/sharedStrings.xml><?xml version="1.0" encoding="utf-8"?>
<sst xmlns="http://schemas.openxmlformats.org/spreadsheetml/2006/main" count="207" uniqueCount="150">
  <si>
    <t>충남 4개의료원 장의용품 공동구매 입찰 규격서(기타용품)</t>
    <phoneticPr fontId="4" type="noConversion"/>
  </si>
  <si>
    <t>번호</t>
    <phoneticPr fontId="4" type="noConversion"/>
  </si>
  <si>
    <t>품 명</t>
    <phoneticPr fontId="4" type="noConversion"/>
  </si>
  <si>
    <t>단위</t>
    <phoneticPr fontId="4" type="noConversion"/>
  </si>
  <si>
    <t xml:space="preserve">   규      격 (단위:cm)</t>
    <phoneticPr fontId="4" type="noConversion"/>
  </si>
  <si>
    <t>총 추정수량
(2023년도)</t>
    <phoneticPr fontId="4" type="noConversion"/>
  </si>
  <si>
    <t>홍성</t>
    <phoneticPr fontId="4" type="noConversion"/>
  </si>
  <si>
    <t>서산</t>
    <phoneticPr fontId="4" type="noConversion"/>
  </si>
  <si>
    <t>천안</t>
    <phoneticPr fontId="4" type="noConversion"/>
  </si>
  <si>
    <t>공주</t>
    <phoneticPr fontId="4" type="noConversion"/>
  </si>
  <si>
    <t>단가</t>
    <phoneticPr fontId="4" type="noConversion"/>
  </si>
  <si>
    <t>총액</t>
    <phoneticPr fontId="4" type="noConversion"/>
  </si>
  <si>
    <t>비 고</t>
    <phoneticPr fontId="4" type="noConversion"/>
  </si>
  <si>
    <t>위패</t>
    <phoneticPr fontId="4" type="noConversion"/>
  </si>
  <si>
    <t>개</t>
    <phoneticPr fontId="4" type="noConversion"/>
  </si>
  <si>
    <t>향나무 약 15cm*30cm (지붕 없는 종교식 포함)</t>
    <phoneticPr fontId="4" type="noConversion"/>
  </si>
  <si>
    <t>위패문이 덜렁거리지 않는것</t>
    <phoneticPr fontId="4" type="noConversion"/>
  </si>
  <si>
    <t>베중단특</t>
    <phoneticPr fontId="4" type="noConversion"/>
  </si>
  <si>
    <t>벌</t>
    <phoneticPr fontId="4" type="noConversion"/>
  </si>
  <si>
    <t>혼용사(면65%*폴리35%)</t>
    <phoneticPr fontId="4" type="noConversion"/>
  </si>
  <si>
    <t>베두루막상</t>
    <phoneticPr fontId="4" type="noConversion"/>
  </si>
  <si>
    <t>혼용사(면65%*폴리35%)</t>
    <phoneticPr fontId="4" type="noConversion"/>
  </si>
  <si>
    <t>옥양목두루마기</t>
    <phoneticPr fontId="4" type="noConversion"/>
  </si>
  <si>
    <t>옥양목, 백색, 면*폴리</t>
    <phoneticPr fontId="4" type="noConversion"/>
  </si>
  <si>
    <t>옥양목바지저고리</t>
    <phoneticPr fontId="4" type="noConversion"/>
  </si>
  <si>
    <t>옥양목, 백색, 면*폴리 (비치지않는것)</t>
    <phoneticPr fontId="4" type="noConversion"/>
  </si>
  <si>
    <t>옥양목치마저고리</t>
    <phoneticPr fontId="4" type="noConversion"/>
  </si>
  <si>
    <t>T/P치마저고리(흰색)</t>
    <phoneticPr fontId="4" type="noConversion"/>
  </si>
  <si>
    <t>1회용 트로피칼 흰색,머리핀포함</t>
    <phoneticPr fontId="4" type="noConversion"/>
  </si>
  <si>
    <t>T/P치마저고리(검정)</t>
    <phoneticPr fontId="4" type="noConversion"/>
  </si>
  <si>
    <t>1회용 트로피칼 검정,머리핀포함</t>
    <phoneticPr fontId="4" type="noConversion"/>
  </si>
  <si>
    <t>결관바</t>
    <phoneticPr fontId="4" type="noConversion"/>
  </si>
  <si>
    <t>백소창 (폴리100%), 2,700cm</t>
    <phoneticPr fontId="4" type="noConversion"/>
  </si>
  <si>
    <t>고급액자리본</t>
    <phoneticPr fontId="4" type="noConversion"/>
  </si>
  <si>
    <t>아크릴사 (종교별)</t>
  </si>
  <si>
    <t>두건</t>
    <phoneticPr fontId="4" type="noConversion"/>
  </si>
  <si>
    <t>행전</t>
    <phoneticPr fontId="4" type="noConversion"/>
  </si>
  <si>
    <t>조</t>
    <phoneticPr fontId="4" type="noConversion"/>
  </si>
  <si>
    <t>한지</t>
    <phoneticPr fontId="4" type="noConversion"/>
  </si>
  <si>
    <t>권</t>
    <phoneticPr fontId="4" type="noConversion"/>
  </si>
  <si>
    <t>닥종이, 95cm*55cm이상, 20장</t>
    <phoneticPr fontId="4" type="noConversion"/>
  </si>
  <si>
    <t>향(일반)</t>
    <phoneticPr fontId="4" type="noConversion"/>
  </si>
  <si>
    <t>갑</t>
    <phoneticPr fontId="4" type="noConversion"/>
  </si>
  <si>
    <t>중량: 45g/3각/갑 규격: 23cm 이상 무연향</t>
    <phoneticPr fontId="4" type="noConversion"/>
  </si>
  <si>
    <t>2~3가지 종류</t>
    <phoneticPr fontId="4" type="noConversion"/>
  </si>
  <si>
    <t>향(5개묶음)</t>
    <phoneticPr fontId="4" type="noConversion"/>
  </si>
  <si>
    <t>중량: 45g/5각/갑 규격: 23cm 이상 무연향</t>
    <phoneticPr fontId="4" type="noConversion"/>
  </si>
  <si>
    <t>"</t>
    <phoneticPr fontId="4" type="noConversion"/>
  </si>
  <si>
    <t>혼백</t>
    <phoneticPr fontId="4" type="noConversion"/>
  </si>
  <si>
    <t>혼용사(면65%*폴리35%), 6cm*17cm</t>
    <phoneticPr fontId="4" type="noConversion"/>
  </si>
  <si>
    <t>염습세트</t>
    <phoneticPr fontId="4" type="noConversion"/>
  </si>
  <si>
    <t>세트</t>
    <phoneticPr fontId="4" type="noConversion"/>
  </si>
  <si>
    <r>
      <t xml:space="preserve">구성품(대마100%) : 턱받이 1개, 하대, 습신, , </t>
    </r>
    <r>
      <rPr>
        <sz val="10"/>
        <color rgb="FFFF0000"/>
        <rFont val="HY신명조"/>
        <family val="1"/>
        <charset val="129"/>
      </rPr>
      <t>베개</t>
    </r>
    <r>
      <rPr>
        <sz val="10"/>
        <rFont val="HY신명조"/>
        <family val="1"/>
        <charset val="129"/>
      </rPr>
      <t>, 베끈6개(180cm이상)</t>
    </r>
    <phoneticPr fontId="4" type="noConversion"/>
  </si>
  <si>
    <t>예단</t>
    <phoneticPr fontId="4" type="noConversion"/>
  </si>
  <si>
    <t>종이*레이온</t>
    <phoneticPr fontId="4" type="noConversion"/>
  </si>
  <si>
    <t>공포</t>
    <phoneticPr fontId="4" type="noConversion"/>
  </si>
  <si>
    <t>명정</t>
    <phoneticPr fontId="4" type="noConversion"/>
  </si>
  <si>
    <t>인견(종교별), 70cm * 200cm 이상</t>
    <phoneticPr fontId="4" type="noConversion"/>
  </si>
  <si>
    <t xml:space="preserve"> 옥스포드관보</t>
    <phoneticPr fontId="4" type="noConversion"/>
  </si>
  <si>
    <t>자가드(종교별), 아이보리색, 일반관/특관 사이즈별</t>
    <phoneticPr fontId="4" type="noConversion"/>
  </si>
  <si>
    <t>꽃관보</t>
    <phoneticPr fontId="4" type="noConversion"/>
  </si>
  <si>
    <t>인견 * 폴리(종교별), 일반관/특관 사이즈별</t>
    <phoneticPr fontId="4" type="noConversion"/>
  </si>
  <si>
    <t>고급완장</t>
    <phoneticPr fontId="4" type="noConversion"/>
  </si>
  <si>
    <t>면*폴리, 흰색 바탕에 검정줄</t>
    <phoneticPr fontId="4" type="noConversion"/>
  </si>
  <si>
    <t>고급완장세트</t>
  </si>
  <si>
    <t>세트</t>
  </si>
  <si>
    <t>면*폴리, 흰색 바탕에 검정줄, 가슴리본 포함</t>
    <phoneticPr fontId="4" type="noConversion"/>
  </si>
  <si>
    <t>양초</t>
    <phoneticPr fontId="4" type="noConversion"/>
  </si>
  <si>
    <t>파라핀 5cm * 25cm</t>
    <phoneticPr fontId="4" type="noConversion"/>
  </si>
  <si>
    <t>대나무상장대</t>
    <phoneticPr fontId="4" type="noConversion"/>
  </si>
  <si>
    <t>대나무,90cm</t>
    <phoneticPr fontId="4" type="noConversion"/>
  </si>
  <si>
    <t>버드나무상장대</t>
    <phoneticPr fontId="4" type="noConversion"/>
  </si>
  <si>
    <t>오동나무,90cm</t>
    <phoneticPr fontId="4" type="noConversion"/>
  </si>
  <si>
    <t>탈지면</t>
    <phoneticPr fontId="4" type="noConversion"/>
  </si>
  <si>
    <t>봉지</t>
    <phoneticPr fontId="4" type="noConversion"/>
  </si>
  <si>
    <t>면100% (450g)30cm*90cm 봉지포장</t>
    <phoneticPr fontId="4" type="noConversion"/>
  </si>
  <si>
    <t>낱장씩 잘 떨어지는것</t>
    <phoneticPr fontId="4" type="noConversion"/>
  </si>
  <si>
    <t>탈지면 조각</t>
    <phoneticPr fontId="4" type="noConversion"/>
  </si>
  <si>
    <t>면100% (250g) 조각규격 20cm*15cm 봉지포장</t>
    <phoneticPr fontId="4" type="noConversion"/>
  </si>
  <si>
    <t>알코올</t>
    <phoneticPr fontId="4" type="noConversion"/>
  </si>
  <si>
    <t>250ml 에틸알코올 70%~80%</t>
    <phoneticPr fontId="4" type="noConversion"/>
  </si>
  <si>
    <t>다라니경(기독교경,천주교경)</t>
    <phoneticPr fontId="4" type="noConversion"/>
  </si>
  <si>
    <t>-</t>
    <phoneticPr fontId="4" type="noConversion"/>
  </si>
  <si>
    <t>영정거치대</t>
    <phoneticPr fontId="4" type="noConversion"/>
  </si>
  <si>
    <t>제조원: 성일리본</t>
    <phoneticPr fontId="4" type="noConversion"/>
  </si>
  <si>
    <t>미용장갑</t>
    <phoneticPr fontId="4" type="noConversion"/>
  </si>
  <si>
    <t>미용장갑 大 2쌍, 낱장씩 포장되어있는것.</t>
    <phoneticPr fontId="4" type="noConversion"/>
  </si>
  <si>
    <t>석회</t>
    <phoneticPr fontId="4" type="noConversion"/>
  </si>
  <si>
    <t>포</t>
    <phoneticPr fontId="4" type="noConversion"/>
  </si>
  <si>
    <t>석회, 현행 납품하고 있는 제품</t>
    <phoneticPr fontId="4" type="noConversion"/>
  </si>
  <si>
    <t>초석(보공)</t>
    <phoneticPr fontId="4" type="noConversion"/>
  </si>
  <si>
    <t>내용물: 종이 또는 화장지 종류 (톱밥아님)</t>
    <phoneticPr fontId="4" type="noConversion"/>
  </si>
  <si>
    <t>염지</t>
    <phoneticPr fontId="4" type="noConversion"/>
  </si>
  <si>
    <t xml:space="preserve"> 90cm*45cm, 20장, 얇은것</t>
    <phoneticPr fontId="4" type="noConversion"/>
  </si>
  <si>
    <t>하대</t>
    <phoneticPr fontId="4" type="noConversion"/>
  </si>
  <si>
    <t xml:space="preserve"> 대마100%</t>
    <phoneticPr fontId="4" type="noConversion"/>
  </si>
  <si>
    <t>보공 안치대</t>
    <phoneticPr fontId="4" type="noConversion"/>
  </si>
  <si>
    <t>종이, 단단한 것</t>
    <phoneticPr fontId="4" type="noConversion"/>
  </si>
  <si>
    <t>고급차리본</t>
    <phoneticPr fontId="4" type="noConversion"/>
  </si>
  <si>
    <t>폴리, 본넷트형 (종교별)</t>
    <phoneticPr fontId="4" type="noConversion"/>
  </si>
  <si>
    <t>염보</t>
    <phoneticPr fontId="4" type="noConversion"/>
  </si>
  <si>
    <t>폴리*면(종교별), 현행 납품하고있는 제품</t>
    <phoneticPr fontId="4" type="noConversion"/>
  </si>
  <si>
    <t>예원 염보</t>
    <phoneticPr fontId="4" type="noConversion"/>
  </si>
  <si>
    <t>수세보</t>
    <phoneticPr fontId="4" type="noConversion"/>
  </si>
  <si>
    <t>폴리100%</t>
    <phoneticPr fontId="4" type="noConversion"/>
  </si>
  <si>
    <t>수세이불세트</t>
    <phoneticPr fontId="4" type="noConversion"/>
  </si>
  <si>
    <t>개</t>
  </si>
  <si>
    <t>이불: 면60% 인견40% 약 230*80,  위생흡수시트: 약195*65 (끈부착 유무), 메끈, 베개</t>
    <phoneticPr fontId="4" type="noConversion"/>
  </si>
  <si>
    <t>기타사항 참조</t>
    <phoneticPr fontId="4" type="noConversion"/>
  </si>
  <si>
    <t>흡수매트</t>
    <phoneticPr fontId="4" type="noConversion"/>
  </si>
  <si>
    <t>약 195*65 이상, 액체가 잘 스며드는 제품 새지않는것.</t>
    <phoneticPr fontId="4" type="noConversion"/>
  </si>
  <si>
    <t>결관기구</t>
    <phoneticPr fontId="4" type="noConversion"/>
  </si>
  <si>
    <t>사각베개</t>
    <phoneticPr fontId="4" type="noConversion"/>
  </si>
  <si>
    <t>스티로폼</t>
    <phoneticPr fontId="4" type="noConversion"/>
  </si>
  <si>
    <t>베습신</t>
    <phoneticPr fontId="4" type="noConversion"/>
  </si>
  <si>
    <t>짝</t>
    <phoneticPr fontId="4" type="noConversion"/>
  </si>
  <si>
    <t>대마100%</t>
    <phoneticPr fontId="4" type="noConversion"/>
  </si>
  <si>
    <t>축문집</t>
  </si>
  <si>
    <t>권</t>
  </si>
  <si>
    <t>종이, 11매이상, 각종 서식 및 설명 포함</t>
  </si>
  <si>
    <t>우단 방명록</t>
    <phoneticPr fontId="4" type="noConversion"/>
  </si>
  <si>
    <t>우단,B4,검정,20매이상</t>
  </si>
  <si>
    <t>조의록 표기(조위록,조객록 x)</t>
    <phoneticPr fontId="4" type="noConversion"/>
  </si>
  <si>
    <t>부의록</t>
  </si>
  <si>
    <t>종이,A4,11매이상</t>
  </si>
  <si>
    <t>노트개념 줄쳐져있는것</t>
    <phoneticPr fontId="4" type="noConversion"/>
  </si>
  <si>
    <t>메끈</t>
    <phoneticPr fontId="4" type="noConversion"/>
  </si>
  <si>
    <t>대마100%(4cm*180cm이상,2겹)</t>
    <phoneticPr fontId="4" type="noConversion"/>
  </si>
  <si>
    <t xml:space="preserve"> </t>
    <phoneticPr fontId="4" type="noConversion"/>
  </si>
  <si>
    <t>예원운구결관바</t>
    <phoneticPr fontId="4" type="noConversion"/>
  </si>
  <si>
    <t>제조원:예원산업</t>
    <phoneticPr fontId="4" type="noConversion"/>
  </si>
  <si>
    <t>(와플)기능성관보</t>
    <phoneticPr fontId="4" type="noConversion"/>
  </si>
  <si>
    <t>살균 파우더</t>
    <phoneticPr fontId="3" type="noConversion"/>
  </si>
  <si>
    <t>20gX3포(공인기관 품질검사필제품,ISO9001인증)
㈜에프 엔 에스</t>
    <phoneticPr fontId="3" type="noConversion"/>
  </si>
  <si>
    <t>소취스프레이</t>
    <phoneticPr fontId="3" type="noConversion"/>
  </si>
  <si>
    <t>50ml/캔(KC인증필,ISO 9001인증)
㈜에프 엔 에스</t>
    <phoneticPr fontId="3" type="noConversion"/>
  </si>
  <si>
    <t>체액차단제(구강용)</t>
    <phoneticPr fontId="3" type="noConversion"/>
  </si>
  <si>
    <t>35ml 주사기㈜ 엔에프에스</t>
    <phoneticPr fontId="3" type="noConversion"/>
  </si>
  <si>
    <t>베고깔</t>
    <phoneticPr fontId="3" type="noConversion"/>
  </si>
  <si>
    <t>개</t>
    <phoneticPr fontId="3" type="noConversion"/>
  </si>
  <si>
    <t>30장 1묶음포장, 종교별</t>
    <phoneticPr fontId="3" type="noConversion"/>
  </si>
  <si>
    <t>교의</t>
    <phoneticPr fontId="4" type="noConversion"/>
  </si>
  <si>
    <t>의자모양으로 영정, 위패거치, 목재</t>
    <phoneticPr fontId="3" type="noConversion"/>
  </si>
  <si>
    <t>예식장갑</t>
    <phoneticPr fontId="4" type="noConversion"/>
  </si>
  <si>
    <t>순면 100%</t>
    <phoneticPr fontId="3" type="noConversion"/>
  </si>
  <si>
    <t>위생마스크</t>
    <phoneticPr fontId="4" type="noConversion"/>
  </si>
  <si>
    <t>면 100%</t>
    <phoneticPr fontId="3" type="noConversion"/>
  </si>
  <si>
    <t>시신팩(바디팩)</t>
    <phoneticPr fontId="4" type="noConversion"/>
  </si>
  <si>
    <t>제조원:에프엔에스</t>
    <phoneticPr fontId="3" type="noConversion"/>
  </si>
  <si>
    <t>합 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</si>
</sst>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80" formatCode="#,##0_ "/>
    <numFmt numFmtId="181" formatCode="#,##0_);[Red]\(#,##0\)"/>
  </numFmts>
  <fonts count="1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6"/>
      <name val="HY울릉도M"/>
      <family val="1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HY신명조"/>
      <family val="1"/>
      <charset val="129"/>
    </font>
    <font>
      <b/>
      <sz val="10"/>
      <name val="HY신명조"/>
      <family val="1"/>
      <charset val="129"/>
    </font>
    <font>
      <b/>
      <sz val="8"/>
      <name val="HY신명조"/>
      <family val="1"/>
      <charset val="129"/>
    </font>
    <font>
      <sz val="11"/>
      <name val="돋움"/>
      <family val="3"/>
      <charset val="129"/>
    </font>
    <font>
      <sz val="10"/>
      <name val="맑은 고딕"/>
      <family val="3"/>
      <charset val="129"/>
    </font>
    <font>
      <sz val="10"/>
      <name val="HY신명조"/>
      <family val="1"/>
      <charset val="129"/>
    </font>
    <font>
      <sz val="10"/>
      <color rgb="FFFF0000"/>
      <name val="HY신명조"/>
      <family val="1"/>
      <charset val="129"/>
    </font>
    <font>
      <sz val="11"/>
      <name val="HY신명조"/>
      <family val="1"/>
      <charset val="129"/>
    </font>
    <font>
      <sz val="10"/>
      <color theme="1"/>
      <name val="HY신명조"/>
      <family val="1"/>
      <charset val="129"/>
    </font>
    <font>
      <sz val="9"/>
      <name val="HY신명조"/>
      <family val="1"/>
      <charset val="129"/>
    </font>
    <font>
      <sz val="11"/>
      <color rgb="FFFF0000"/>
      <name val="돋움"/>
      <family val="3"/>
      <charset val="129"/>
    </font>
    <font>
      <sz val="9"/>
      <color theme="1"/>
      <name val="HY신명조"/>
      <family val="1"/>
      <charset val="129"/>
    </font>
    <font>
      <sz val="11"/>
      <color rgb="FFFF0000"/>
      <name val="HY신명조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/>
  </cellStyleXfs>
  <cellXfs count="5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2" borderId="5" xfId="0" applyFont="1" applyFill="1" applyBorder="1">
      <alignment vertical="center"/>
    </xf>
    <xf numFmtId="0" fontId="6" fillId="2" borderId="6" xfId="0" applyFont="1" applyFill="1" applyBorder="1" applyAlignment="1">
      <alignment horizontal="center" vertical="center" shrinkToFit="1"/>
    </xf>
    <xf numFmtId="180" fontId="7" fillId="2" borderId="2" xfId="0" applyNumberFormat="1" applyFont="1" applyFill="1" applyBorder="1" applyAlignment="1">
      <alignment horizontal="center" vertical="center" wrapText="1" shrinkToFit="1"/>
    </xf>
    <xf numFmtId="180" fontId="6" fillId="2" borderId="6" xfId="0" applyNumberFormat="1" applyFont="1" applyFill="1" applyBorder="1" applyAlignment="1">
      <alignment horizontal="center" vertical="center" shrinkToFit="1"/>
    </xf>
    <xf numFmtId="180" fontId="6" fillId="2" borderId="7" xfId="0" applyNumberFormat="1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181" fontId="10" fillId="3" borderId="6" xfId="0" applyNumberFormat="1" applyFont="1" applyFill="1" applyBorder="1" applyAlignment="1">
      <alignment horizontal="right" vertical="center" shrinkToFit="1"/>
    </xf>
    <xf numFmtId="181" fontId="11" fillId="0" borderId="6" xfId="0" applyNumberFormat="1" applyFont="1" applyBorder="1" applyAlignment="1">
      <alignment horizontal="right" vertical="center" shrinkToFit="1"/>
    </xf>
    <xf numFmtId="181" fontId="11" fillId="0" borderId="6" xfId="1" applyNumberFormat="1" applyFont="1" applyBorder="1" applyAlignment="1">
      <alignment horizontal="right" vertical="center"/>
    </xf>
    <xf numFmtId="181" fontId="11" fillId="0" borderId="7" xfId="1" applyNumberFormat="1" applyFont="1" applyBorder="1" applyAlignment="1">
      <alignment horizontal="right" vertical="center"/>
    </xf>
    <xf numFmtId="0" fontId="12" fillId="0" borderId="8" xfId="0" applyFont="1" applyBorder="1" applyAlignment="1">
      <alignment horizontal="center" vertical="center" shrinkToFit="1"/>
    </xf>
    <xf numFmtId="0" fontId="10" fillId="0" borderId="6" xfId="0" applyFont="1" applyFill="1" applyBorder="1" applyAlignment="1">
      <alignment horizontal="center" vertical="center" shrinkToFit="1"/>
    </xf>
    <xf numFmtId="181" fontId="11" fillId="0" borderId="6" xfId="0" applyNumberFormat="1" applyFont="1" applyFill="1" applyBorder="1" applyAlignment="1">
      <alignment horizontal="right" vertical="center" shrinkToFit="1"/>
    </xf>
    <xf numFmtId="0" fontId="10" fillId="0" borderId="8" xfId="0" applyFont="1" applyFill="1" applyBorder="1" applyAlignment="1">
      <alignment horizontal="center" vertical="center" shrinkToFit="1"/>
    </xf>
    <xf numFmtId="0" fontId="10" fillId="4" borderId="6" xfId="0" applyFont="1" applyFill="1" applyBorder="1" applyAlignment="1">
      <alignment horizontal="center" vertical="center" shrinkToFit="1"/>
    </xf>
    <xf numFmtId="0" fontId="13" fillId="0" borderId="6" xfId="0" applyFont="1" applyFill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181" fontId="11" fillId="4" borderId="6" xfId="0" applyNumberFormat="1" applyFont="1" applyFill="1" applyBorder="1" applyAlignment="1">
      <alignment horizontal="right" vertical="center" shrinkToFit="1"/>
    </xf>
    <xf numFmtId="0" fontId="10" fillId="5" borderId="6" xfId="0" applyFont="1" applyFill="1" applyBorder="1" applyAlignment="1">
      <alignment horizontal="center" vertical="center" shrinkToFit="1"/>
    </xf>
    <xf numFmtId="0" fontId="10" fillId="4" borderId="8" xfId="0" applyFont="1" applyFill="1" applyBorder="1" applyAlignment="1">
      <alignment horizontal="center" vertical="center" shrinkToFit="1"/>
    </xf>
    <xf numFmtId="0" fontId="14" fillId="0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shrinkToFit="1"/>
    </xf>
    <xf numFmtId="181" fontId="15" fillId="0" borderId="6" xfId="0" applyNumberFormat="1" applyFont="1" applyBorder="1" applyAlignment="1">
      <alignment horizontal="right" vertical="center"/>
    </xf>
    <xf numFmtId="0" fontId="0" fillId="0" borderId="8" xfId="0" applyFont="1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16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181" fontId="17" fillId="0" borderId="6" xfId="0" applyNumberFormat="1" applyFont="1" applyBorder="1" applyAlignment="1">
      <alignment horizontal="right" vertical="center"/>
    </xf>
    <xf numFmtId="0" fontId="16" fillId="0" borderId="9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shrinkToFit="1"/>
    </xf>
    <xf numFmtId="181" fontId="11" fillId="0" borderId="9" xfId="1" applyNumberFormat="1" applyFont="1" applyBorder="1" applyAlignment="1">
      <alignment horizontal="right" vertical="center"/>
    </xf>
    <xf numFmtId="181" fontId="17" fillId="0" borderId="9" xfId="0" applyNumberFormat="1" applyFont="1" applyBorder="1" applyAlignment="1">
      <alignment horizontal="right" vertical="center"/>
    </xf>
    <xf numFmtId="181" fontId="11" fillId="0" borderId="10" xfId="1" applyNumberFormat="1" applyFont="1" applyBorder="1" applyAlignment="1">
      <alignment horizontal="right" vertical="center"/>
    </xf>
    <xf numFmtId="0" fontId="0" fillId="0" borderId="11" xfId="0" applyBorder="1" applyAlignment="1">
      <alignment horizontal="center" vertical="center" shrinkToFit="1"/>
    </xf>
    <xf numFmtId="0" fontId="16" fillId="0" borderId="12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shrinkToFit="1"/>
    </xf>
    <xf numFmtId="181" fontId="10" fillId="3" borderId="12" xfId="0" applyNumberFormat="1" applyFont="1" applyFill="1" applyBorder="1" applyAlignment="1">
      <alignment horizontal="right" vertical="center" shrinkToFit="1"/>
    </xf>
    <xf numFmtId="181" fontId="11" fillId="0" borderId="12" xfId="1" applyNumberFormat="1" applyFont="1" applyBorder="1" applyAlignment="1">
      <alignment horizontal="right" vertical="center"/>
    </xf>
    <xf numFmtId="181" fontId="17" fillId="0" borderId="12" xfId="0" applyNumberFormat="1" applyFont="1" applyBorder="1" applyAlignment="1">
      <alignment horizontal="right" vertical="center"/>
    </xf>
    <xf numFmtId="181" fontId="11" fillId="0" borderId="13" xfId="1" applyNumberFormat="1" applyFont="1" applyBorder="1" applyAlignment="1">
      <alignment horizontal="right" vertical="center"/>
    </xf>
    <xf numFmtId="0" fontId="0" fillId="0" borderId="14" xfId="0" applyBorder="1" applyAlignment="1">
      <alignment horizontal="center" vertical="center" shrinkToFit="1"/>
    </xf>
    <xf numFmtId="0" fontId="9" fillId="0" borderId="15" xfId="2" applyFont="1" applyFill="1" applyBorder="1" applyAlignment="1">
      <alignment horizontal="center" vertical="center" shrinkToFit="1"/>
    </xf>
    <xf numFmtId="181" fontId="10" fillId="3" borderId="9" xfId="0" applyNumberFormat="1" applyFont="1" applyFill="1" applyBorder="1" applyAlignment="1">
      <alignment horizontal="right" vertical="center" shrinkToFit="1"/>
    </xf>
    <xf numFmtId="0" fontId="0" fillId="0" borderId="6" xfId="0" applyBorder="1" applyAlignment="1">
      <alignment horizontal="center" vertical="center"/>
    </xf>
    <xf numFmtId="181" fontId="0" fillId="0" borderId="6" xfId="0" applyNumberFormat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257175</xdr:rowOff>
    </xdr:from>
    <xdr:to>
      <xdr:col>1</xdr:col>
      <xdr:colOff>9525</xdr:colOff>
      <xdr:row>4</xdr:row>
      <xdr:rowOff>257175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23850" y="19431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257175</xdr:rowOff>
    </xdr:from>
    <xdr:to>
      <xdr:col>1</xdr:col>
      <xdr:colOff>9525</xdr:colOff>
      <xdr:row>6</xdr:row>
      <xdr:rowOff>257175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23850" y="25146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9525</xdr:colOff>
      <xdr:row>7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323850" y="254317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257175</xdr:rowOff>
    </xdr:from>
    <xdr:to>
      <xdr:col>1</xdr:col>
      <xdr:colOff>9525</xdr:colOff>
      <xdr:row>12</xdr:row>
      <xdr:rowOff>257175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323850" y="42291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257175</xdr:rowOff>
    </xdr:from>
    <xdr:to>
      <xdr:col>1</xdr:col>
      <xdr:colOff>9525</xdr:colOff>
      <xdr:row>14</xdr:row>
      <xdr:rowOff>257175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323850" y="48006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17</xdr:row>
      <xdr:rowOff>257175</xdr:rowOff>
    </xdr:from>
    <xdr:to>
      <xdr:col>1</xdr:col>
      <xdr:colOff>9525</xdr:colOff>
      <xdr:row>17</xdr:row>
      <xdr:rowOff>257175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323850" y="56578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257175</xdr:rowOff>
    </xdr:from>
    <xdr:to>
      <xdr:col>1</xdr:col>
      <xdr:colOff>9525</xdr:colOff>
      <xdr:row>4</xdr:row>
      <xdr:rowOff>257175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323850" y="19431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257175</xdr:rowOff>
    </xdr:from>
    <xdr:to>
      <xdr:col>1</xdr:col>
      <xdr:colOff>9525</xdr:colOff>
      <xdr:row>6</xdr:row>
      <xdr:rowOff>257175</xdr:rowOff>
    </xdr:to>
    <xdr:sp macro="" textlink="">
      <xdr:nvSpPr>
        <xdr:cNvPr id="9" name="Line 8"/>
        <xdr:cNvSpPr>
          <a:spLocks noChangeShapeType="1"/>
        </xdr:cNvSpPr>
      </xdr:nvSpPr>
      <xdr:spPr bwMode="auto">
        <a:xfrm>
          <a:off x="323850" y="25146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9525</xdr:colOff>
      <xdr:row>7</xdr:row>
      <xdr:rowOff>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>
          <a:off x="323850" y="254317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257175</xdr:rowOff>
    </xdr:from>
    <xdr:to>
      <xdr:col>1</xdr:col>
      <xdr:colOff>9525</xdr:colOff>
      <xdr:row>12</xdr:row>
      <xdr:rowOff>257175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>
          <a:off x="323850" y="42291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257175</xdr:rowOff>
    </xdr:from>
    <xdr:to>
      <xdr:col>1</xdr:col>
      <xdr:colOff>9525</xdr:colOff>
      <xdr:row>14</xdr:row>
      <xdr:rowOff>257175</xdr:rowOff>
    </xdr:to>
    <xdr:sp macro="" textlink="">
      <xdr:nvSpPr>
        <xdr:cNvPr id="12" name="Line 11"/>
        <xdr:cNvSpPr>
          <a:spLocks noChangeShapeType="1"/>
        </xdr:cNvSpPr>
      </xdr:nvSpPr>
      <xdr:spPr bwMode="auto">
        <a:xfrm>
          <a:off x="323850" y="48006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17</xdr:row>
      <xdr:rowOff>257175</xdr:rowOff>
    </xdr:from>
    <xdr:to>
      <xdr:col>1</xdr:col>
      <xdr:colOff>9525</xdr:colOff>
      <xdr:row>17</xdr:row>
      <xdr:rowOff>257175</xdr:rowOff>
    </xdr:to>
    <xdr:sp macro="" textlink="">
      <xdr:nvSpPr>
        <xdr:cNvPr id="13" name="Line 12"/>
        <xdr:cNvSpPr>
          <a:spLocks noChangeShapeType="1"/>
        </xdr:cNvSpPr>
      </xdr:nvSpPr>
      <xdr:spPr bwMode="auto">
        <a:xfrm>
          <a:off x="323850" y="56578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257175</xdr:rowOff>
    </xdr:from>
    <xdr:to>
      <xdr:col>1</xdr:col>
      <xdr:colOff>9525</xdr:colOff>
      <xdr:row>12</xdr:row>
      <xdr:rowOff>257175</xdr:rowOff>
    </xdr:to>
    <xdr:sp macro="" textlink="">
      <xdr:nvSpPr>
        <xdr:cNvPr id="14" name="Line 13"/>
        <xdr:cNvSpPr>
          <a:spLocks noChangeShapeType="1"/>
        </xdr:cNvSpPr>
      </xdr:nvSpPr>
      <xdr:spPr bwMode="auto">
        <a:xfrm>
          <a:off x="323850" y="42291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257175</xdr:rowOff>
    </xdr:from>
    <xdr:to>
      <xdr:col>1</xdr:col>
      <xdr:colOff>9525</xdr:colOff>
      <xdr:row>14</xdr:row>
      <xdr:rowOff>257175</xdr:rowOff>
    </xdr:to>
    <xdr:sp macro="" textlink="">
      <xdr:nvSpPr>
        <xdr:cNvPr id="15" name="Line 14"/>
        <xdr:cNvSpPr>
          <a:spLocks noChangeShapeType="1"/>
        </xdr:cNvSpPr>
      </xdr:nvSpPr>
      <xdr:spPr bwMode="auto">
        <a:xfrm>
          <a:off x="323850" y="48006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17</xdr:row>
      <xdr:rowOff>257175</xdr:rowOff>
    </xdr:from>
    <xdr:to>
      <xdr:col>1</xdr:col>
      <xdr:colOff>9525</xdr:colOff>
      <xdr:row>17</xdr:row>
      <xdr:rowOff>257175</xdr:rowOff>
    </xdr:to>
    <xdr:sp macro="" textlink="">
      <xdr:nvSpPr>
        <xdr:cNvPr id="16" name="Line 15"/>
        <xdr:cNvSpPr>
          <a:spLocks noChangeShapeType="1"/>
        </xdr:cNvSpPr>
      </xdr:nvSpPr>
      <xdr:spPr bwMode="auto">
        <a:xfrm>
          <a:off x="323850" y="56578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19</xdr:row>
      <xdr:rowOff>257175</xdr:rowOff>
    </xdr:from>
    <xdr:to>
      <xdr:col>1</xdr:col>
      <xdr:colOff>9525</xdr:colOff>
      <xdr:row>19</xdr:row>
      <xdr:rowOff>257175</xdr:rowOff>
    </xdr:to>
    <xdr:sp macro="" textlink="">
      <xdr:nvSpPr>
        <xdr:cNvPr id="17" name="Line 16"/>
        <xdr:cNvSpPr>
          <a:spLocks noChangeShapeType="1"/>
        </xdr:cNvSpPr>
      </xdr:nvSpPr>
      <xdr:spPr bwMode="auto">
        <a:xfrm>
          <a:off x="323850" y="62293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21</xdr:row>
      <xdr:rowOff>257175</xdr:rowOff>
    </xdr:from>
    <xdr:to>
      <xdr:col>1</xdr:col>
      <xdr:colOff>9525</xdr:colOff>
      <xdr:row>21</xdr:row>
      <xdr:rowOff>257175</xdr:rowOff>
    </xdr:to>
    <xdr:sp macro="" textlink="">
      <xdr:nvSpPr>
        <xdr:cNvPr id="18" name="Line 17"/>
        <xdr:cNvSpPr>
          <a:spLocks noChangeShapeType="1"/>
        </xdr:cNvSpPr>
      </xdr:nvSpPr>
      <xdr:spPr bwMode="auto">
        <a:xfrm>
          <a:off x="323850" y="68008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23</xdr:row>
      <xdr:rowOff>257175</xdr:rowOff>
    </xdr:from>
    <xdr:to>
      <xdr:col>1</xdr:col>
      <xdr:colOff>9525</xdr:colOff>
      <xdr:row>23</xdr:row>
      <xdr:rowOff>257175</xdr:rowOff>
    </xdr:to>
    <xdr:sp macro="" textlink="">
      <xdr:nvSpPr>
        <xdr:cNvPr id="19" name="Line 18"/>
        <xdr:cNvSpPr>
          <a:spLocks noChangeShapeType="1"/>
        </xdr:cNvSpPr>
      </xdr:nvSpPr>
      <xdr:spPr bwMode="auto">
        <a:xfrm>
          <a:off x="323850" y="73723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257175</xdr:rowOff>
    </xdr:from>
    <xdr:to>
      <xdr:col>1</xdr:col>
      <xdr:colOff>9525</xdr:colOff>
      <xdr:row>12</xdr:row>
      <xdr:rowOff>257175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323850" y="42291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257175</xdr:rowOff>
    </xdr:from>
    <xdr:to>
      <xdr:col>1</xdr:col>
      <xdr:colOff>9525</xdr:colOff>
      <xdr:row>14</xdr:row>
      <xdr:rowOff>257175</xdr:rowOff>
    </xdr:to>
    <xdr:sp macro="" textlink="">
      <xdr:nvSpPr>
        <xdr:cNvPr id="21" name="Line 20"/>
        <xdr:cNvSpPr>
          <a:spLocks noChangeShapeType="1"/>
        </xdr:cNvSpPr>
      </xdr:nvSpPr>
      <xdr:spPr bwMode="auto">
        <a:xfrm>
          <a:off x="323850" y="48006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17</xdr:row>
      <xdr:rowOff>257175</xdr:rowOff>
    </xdr:from>
    <xdr:to>
      <xdr:col>1</xdr:col>
      <xdr:colOff>9525</xdr:colOff>
      <xdr:row>17</xdr:row>
      <xdr:rowOff>257175</xdr:rowOff>
    </xdr:to>
    <xdr:sp macro="" textlink="">
      <xdr:nvSpPr>
        <xdr:cNvPr id="22" name="Line 21"/>
        <xdr:cNvSpPr>
          <a:spLocks noChangeShapeType="1"/>
        </xdr:cNvSpPr>
      </xdr:nvSpPr>
      <xdr:spPr bwMode="auto">
        <a:xfrm>
          <a:off x="323850" y="56578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19</xdr:row>
      <xdr:rowOff>257175</xdr:rowOff>
    </xdr:from>
    <xdr:to>
      <xdr:col>1</xdr:col>
      <xdr:colOff>9525</xdr:colOff>
      <xdr:row>19</xdr:row>
      <xdr:rowOff>257175</xdr:rowOff>
    </xdr:to>
    <xdr:sp macro="" textlink="">
      <xdr:nvSpPr>
        <xdr:cNvPr id="23" name="Line 22"/>
        <xdr:cNvSpPr>
          <a:spLocks noChangeShapeType="1"/>
        </xdr:cNvSpPr>
      </xdr:nvSpPr>
      <xdr:spPr bwMode="auto">
        <a:xfrm>
          <a:off x="323850" y="62293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21</xdr:row>
      <xdr:rowOff>257175</xdr:rowOff>
    </xdr:from>
    <xdr:to>
      <xdr:col>1</xdr:col>
      <xdr:colOff>9525</xdr:colOff>
      <xdr:row>21</xdr:row>
      <xdr:rowOff>257175</xdr:rowOff>
    </xdr:to>
    <xdr:sp macro="" textlink="">
      <xdr:nvSpPr>
        <xdr:cNvPr id="24" name="Line 23"/>
        <xdr:cNvSpPr>
          <a:spLocks noChangeShapeType="1"/>
        </xdr:cNvSpPr>
      </xdr:nvSpPr>
      <xdr:spPr bwMode="auto">
        <a:xfrm>
          <a:off x="323850" y="68008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23</xdr:row>
      <xdr:rowOff>257175</xdr:rowOff>
    </xdr:from>
    <xdr:to>
      <xdr:col>1</xdr:col>
      <xdr:colOff>9525</xdr:colOff>
      <xdr:row>23</xdr:row>
      <xdr:rowOff>257175</xdr:rowOff>
    </xdr:to>
    <xdr:sp macro="" textlink="">
      <xdr:nvSpPr>
        <xdr:cNvPr id="25" name="Line 24"/>
        <xdr:cNvSpPr>
          <a:spLocks noChangeShapeType="1"/>
        </xdr:cNvSpPr>
      </xdr:nvSpPr>
      <xdr:spPr bwMode="auto">
        <a:xfrm>
          <a:off x="323850" y="73723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257175</xdr:rowOff>
    </xdr:from>
    <xdr:to>
      <xdr:col>1</xdr:col>
      <xdr:colOff>9525</xdr:colOff>
      <xdr:row>4</xdr:row>
      <xdr:rowOff>257175</xdr:rowOff>
    </xdr:to>
    <xdr:sp macro="" textlink="">
      <xdr:nvSpPr>
        <xdr:cNvPr id="26" name="Line 1"/>
        <xdr:cNvSpPr>
          <a:spLocks noChangeShapeType="1"/>
        </xdr:cNvSpPr>
      </xdr:nvSpPr>
      <xdr:spPr bwMode="auto">
        <a:xfrm>
          <a:off x="323850" y="19431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257175</xdr:rowOff>
    </xdr:from>
    <xdr:to>
      <xdr:col>1</xdr:col>
      <xdr:colOff>9525</xdr:colOff>
      <xdr:row>6</xdr:row>
      <xdr:rowOff>257175</xdr:rowOff>
    </xdr:to>
    <xdr:sp macro="" textlink="">
      <xdr:nvSpPr>
        <xdr:cNvPr id="27" name="Line 2"/>
        <xdr:cNvSpPr>
          <a:spLocks noChangeShapeType="1"/>
        </xdr:cNvSpPr>
      </xdr:nvSpPr>
      <xdr:spPr bwMode="auto">
        <a:xfrm>
          <a:off x="323850" y="25146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9525</xdr:colOff>
      <xdr:row>7</xdr:row>
      <xdr:rowOff>0</xdr:rowOff>
    </xdr:to>
    <xdr:sp macro="" textlink="">
      <xdr:nvSpPr>
        <xdr:cNvPr id="28" name="Line 3"/>
        <xdr:cNvSpPr>
          <a:spLocks noChangeShapeType="1"/>
        </xdr:cNvSpPr>
      </xdr:nvSpPr>
      <xdr:spPr bwMode="auto">
        <a:xfrm>
          <a:off x="323850" y="254317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257175</xdr:rowOff>
    </xdr:from>
    <xdr:to>
      <xdr:col>1</xdr:col>
      <xdr:colOff>9525</xdr:colOff>
      <xdr:row>12</xdr:row>
      <xdr:rowOff>257175</xdr:rowOff>
    </xdr:to>
    <xdr:sp macro="" textlink="">
      <xdr:nvSpPr>
        <xdr:cNvPr id="29" name="Line 4"/>
        <xdr:cNvSpPr>
          <a:spLocks noChangeShapeType="1"/>
        </xdr:cNvSpPr>
      </xdr:nvSpPr>
      <xdr:spPr bwMode="auto">
        <a:xfrm>
          <a:off x="323850" y="42291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257175</xdr:rowOff>
    </xdr:from>
    <xdr:to>
      <xdr:col>1</xdr:col>
      <xdr:colOff>9525</xdr:colOff>
      <xdr:row>14</xdr:row>
      <xdr:rowOff>257175</xdr:rowOff>
    </xdr:to>
    <xdr:sp macro="" textlink="">
      <xdr:nvSpPr>
        <xdr:cNvPr id="30" name="Line 5"/>
        <xdr:cNvSpPr>
          <a:spLocks noChangeShapeType="1"/>
        </xdr:cNvSpPr>
      </xdr:nvSpPr>
      <xdr:spPr bwMode="auto">
        <a:xfrm>
          <a:off x="323850" y="48006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17</xdr:row>
      <xdr:rowOff>257175</xdr:rowOff>
    </xdr:from>
    <xdr:to>
      <xdr:col>1</xdr:col>
      <xdr:colOff>9525</xdr:colOff>
      <xdr:row>17</xdr:row>
      <xdr:rowOff>257175</xdr:rowOff>
    </xdr:to>
    <xdr:sp macro="" textlink="">
      <xdr:nvSpPr>
        <xdr:cNvPr id="31" name="Line 6"/>
        <xdr:cNvSpPr>
          <a:spLocks noChangeShapeType="1"/>
        </xdr:cNvSpPr>
      </xdr:nvSpPr>
      <xdr:spPr bwMode="auto">
        <a:xfrm>
          <a:off x="323850" y="56578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257175</xdr:rowOff>
    </xdr:from>
    <xdr:to>
      <xdr:col>1</xdr:col>
      <xdr:colOff>9525</xdr:colOff>
      <xdr:row>4</xdr:row>
      <xdr:rowOff>257175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323850" y="19431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257175</xdr:rowOff>
    </xdr:from>
    <xdr:to>
      <xdr:col>1</xdr:col>
      <xdr:colOff>9525</xdr:colOff>
      <xdr:row>6</xdr:row>
      <xdr:rowOff>257175</xdr:rowOff>
    </xdr:to>
    <xdr:sp macro="" textlink="">
      <xdr:nvSpPr>
        <xdr:cNvPr id="33" name="Line 8"/>
        <xdr:cNvSpPr>
          <a:spLocks noChangeShapeType="1"/>
        </xdr:cNvSpPr>
      </xdr:nvSpPr>
      <xdr:spPr bwMode="auto">
        <a:xfrm>
          <a:off x="323850" y="25146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9525</xdr:colOff>
      <xdr:row>7</xdr:row>
      <xdr:rowOff>0</xdr:rowOff>
    </xdr:to>
    <xdr:sp macro="" textlink="">
      <xdr:nvSpPr>
        <xdr:cNvPr id="34" name="Line 9"/>
        <xdr:cNvSpPr>
          <a:spLocks noChangeShapeType="1"/>
        </xdr:cNvSpPr>
      </xdr:nvSpPr>
      <xdr:spPr bwMode="auto">
        <a:xfrm>
          <a:off x="323850" y="254317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257175</xdr:rowOff>
    </xdr:from>
    <xdr:to>
      <xdr:col>1</xdr:col>
      <xdr:colOff>9525</xdr:colOff>
      <xdr:row>12</xdr:row>
      <xdr:rowOff>257175</xdr:rowOff>
    </xdr:to>
    <xdr:sp macro="" textlink="">
      <xdr:nvSpPr>
        <xdr:cNvPr id="35" name="Line 10"/>
        <xdr:cNvSpPr>
          <a:spLocks noChangeShapeType="1"/>
        </xdr:cNvSpPr>
      </xdr:nvSpPr>
      <xdr:spPr bwMode="auto">
        <a:xfrm>
          <a:off x="323850" y="42291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257175</xdr:rowOff>
    </xdr:from>
    <xdr:to>
      <xdr:col>1</xdr:col>
      <xdr:colOff>9525</xdr:colOff>
      <xdr:row>14</xdr:row>
      <xdr:rowOff>257175</xdr:rowOff>
    </xdr:to>
    <xdr:sp macro="" textlink="">
      <xdr:nvSpPr>
        <xdr:cNvPr id="36" name="Line 11"/>
        <xdr:cNvSpPr>
          <a:spLocks noChangeShapeType="1"/>
        </xdr:cNvSpPr>
      </xdr:nvSpPr>
      <xdr:spPr bwMode="auto">
        <a:xfrm>
          <a:off x="323850" y="48006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17</xdr:row>
      <xdr:rowOff>257175</xdr:rowOff>
    </xdr:from>
    <xdr:to>
      <xdr:col>1</xdr:col>
      <xdr:colOff>9525</xdr:colOff>
      <xdr:row>17</xdr:row>
      <xdr:rowOff>257175</xdr:rowOff>
    </xdr:to>
    <xdr:sp macro="" textlink="">
      <xdr:nvSpPr>
        <xdr:cNvPr id="37" name="Line 12"/>
        <xdr:cNvSpPr>
          <a:spLocks noChangeShapeType="1"/>
        </xdr:cNvSpPr>
      </xdr:nvSpPr>
      <xdr:spPr bwMode="auto">
        <a:xfrm>
          <a:off x="323850" y="56578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257175</xdr:rowOff>
    </xdr:from>
    <xdr:to>
      <xdr:col>1</xdr:col>
      <xdr:colOff>9525</xdr:colOff>
      <xdr:row>12</xdr:row>
      <xdr:rowOff>257175</xdr:rowOff>
    </xdr:to>
    <xdr:sp macro="" textlink="">
      <xdr:nvSpPr>
        <xdr:cNvPr id="38" name="Line 13"/>
        <xdr:cNvSpPr>
          <a:spLocks noChangeShapeType="1"/>
        </xdr:cNvSpPr>
      </xdr:nvSpPr>
      <xdr:spPr bwMode="auto">
        <a:xfrm>
          <a:off x="323850" y="42291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257175</xdr:rowOff>
    </xdr:from>
    <xdr:to>
      <xdr:col>1</xdr:col>
      <xdr:colOff>9525</xdr:colOff>
      <xdr:row>14</xdr:row>
      <xdr:rowOff>257175</xdr:rowOff>
    </xdr:to>
    <xdr:sp macro="" textlink="">
      <xdr:nvSpPr>
        <xdr:cNvPr id="39" name="Line 14"/>
        <xdr:cNvSpPr>
          <a:spLocks noChangeShapeType="1"/>
        </xdr:cNvSpPr>
      </xdr:nvSpPr>
      <xdr:spPr bwMode="auto">
        <a:xfrm>
          <a:off x="323850" y="48006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17</xdr:row>
      <xdr:rowOff>257175</xdr:rowOff>
    </xdr:from>
    <xdr:to>
      <xdr:col>1</xdr:col>
      <xdr:colOff>9525</xdr:colOff>
      <xdr:row>17</xdr:row>
      <xdr:rowOff>257175</xdr:rowOff>
    </xdr:to>
    <xdr:sp macro="" textlink="">
      <xdr:nvSpPr>
        <xdr:cNvPr id="40" name="Line 15"/>
        <xdr:cNvSpPr>
          <a:spLocks noChangeShapeType="1"/>
        </xdr:cNvSpPr>
      </xdr:nvSpPr>
      <xdr:spPr bwMode="auto">
        <a:xfrm>
          <a:off x="323850" y="56578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19</xdr:row>
      <xdr:rowOff>257175</xdr:rowOff>
    </xdr:from>
    <xdr:to>
      <xdr:col>1</xdr:col>
      <xdr:colOff>9525</xdr:colOff>
      <xdr:row>19</xdr:row>
      <xdr:rowOff>257175</xdr:rowOff>
    </xdr:to>
    <xdr:sp macro="" textlink="">
      <xdr:nvSpPr>
        <xdr:cNvPr id="41" name="Line 16"/>
        <xdr:cNvSpPr>
          <a:spLocks noChangeShapeType="1"/>
        </xdr:cNvSpPr>
      </xdr:nvSpPr>
      <xdr:spPr bwMode="auto">
        <a:xfrm>
          <a:off x="323850" y="62293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21</xdr:row>
      <xdr:rowOff>257175</xdr:rowOff>
    </xdr:from>
    <xdr:to>
      <xdr:col>1</xdr:col>
      <xdr:colOff>9525</xdr:colOff>
      <xdr:row>21</xdr:row>
      <xdr:rowOff>257175</xdr:rowOff>
    </xdr:to>
    <xdr:sp macro="" textlink="">
      <xdr:nvSpPr>
        <xdr:cNvPr id="42" name="Line 17"/>
        <xdr:cNvSpPr>
          <a:spLocks noChangeShapeType="1"/>
        </xdr:cNvSpPr>
      </xdr:nvSpPr>
      <xdr:spPr bwMode="auto">
        <a:xfrm>
          <a:off x="323850" y="68008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23</xdr:row>
      <xdr:rowOff>257175</xdr:rowOff>
    </xdr:from>
    <xdr:to>
      <xdr:col>1</xdr:col>
      <xdr:colOff>9525</xdr:colOff>
      <xdr:row>23</xdr:row>
      <xdr:rowOff>257175</xdr:rowOff>
    </xdr:to>
    <xdr:sp macro="" textlink="">
      <xdr:nvSpPr>
        <xdr:cNvPr id="43" name="Line 18"/>
        <xdr:cNvSpPr>
          <a:spLocks noChangeShapeType="1"/>
        </xdr:cNvSpPr>
      </xdr:nvSpPr>
      <xdr:spPr bwMode="auto">
        <a:xfrm>
          <a:off x="323850" y="73723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257175</xdr:rowOff>
    </xdr:from>
    <xdr:to>
      <xdr:col>1</xdr:col>
      <xdr:colOff>9525</xdr:colOff>
      <xdr:row>12</xdr:row>
      <xdr:rowOff>257175</xdr:rowOff>
    </xdr:to>
    <xdr:sp macro="" textlink="">
      <xdr:nvSpPr>
        <xdr:cNvPr id="44" name="Line 19"/>
        <xdr:cNvSpPr>
          <a:spLocks noChangeShapeType="1"/>
        </xdr:cNvSpPr>
      </xdr:nvSpPr>
      <xdr:spPr bwMode="auto">
        <a:xfrm>
          <a:off x="323850" y="42291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257175</xdr:rowOff>
    </xdr:from>
    <xdr:to>
      <xdr:col>1</xdr:col>
      <xdr:colOff>9525</xdr:colOff>
      <xdr:row>14</xdr:row>
      <xdr:rowOff>257175</xdr:rowOff>
    </xdr:to>
    <xdr:sp macro="" textlink="">
      <xdr:nvSpPr>
        <xdr:cNvPr id="45" name="Line 20"/>
        <xdr:cNvSpPr>
          <a:spLocks noChangeShapeType="1"/>
        </xdr:cNvSpPr>
      </xdr:nvSpPr>
      <xdr:spPr bwMode="auto">
        <a:xfrm>
          <a:off x="323850" y="48006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17</xdr:row>
      <xdr:rowOff>257175</xdr:rowOff>
    </xdr:from>
    <xdr:to>
      <xdr:col>1</xdr:col>
      <xdr:colOff>9525</xdr:colOff>
      <xdr:row>17</xdr:row>
      <xdr:rowOff>257175</xdr:rowOff>
    </xdr:to>
    <xdr:sp macro="" textlink="">
      <xdr:nvSpPr>
        <xdr:cNvPr id="46" name="Line 21"/>
        <xdr:cNvSpPr>
          <a:spLocks noChangeShapeType="1"/>
        </xdr:cNvSpPr>
      </xdr:nvSpPr>
      <xdr:spPr bwMode="auto">
        <a:xfrm>
          <a:off x="323850" y="56578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19</xdr:row>
      <xdr:rowOff>257175</xdr:rowOff>
    </xdr:from>
    <xdr:to>
      <xdr:col>1</xdr:col>
      <xdr:colOff>9525</xdr:colOff>
      <xdr:row>19</xdr:row>
      <xdr:rowOff>257175</xdr:rowOff>
    </xdr:to>
    <xdr:sp macro="" textlink="">
      <xdr:nvSpPr>
        <xdr:cNvPr id="47" name="Line 22"/>
        <xdr:cNvSpPr>
          <a:spLocks noChangeShapeType="1"/>
        </xdr:cNvSpPr>
      </xdr:nvSpPr>
      <xdr:spPr bwMode="auto">
        <a:xfrm>
          <a:off x="323850" y="62293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21</xdr:row>
      <xdr:rowOff>257175</xdr:rowOff>
    </xdr:from>
    <xdr:to>
      <xdr:col>1</xdr:col>
      <xdr:colOff>9525</xdr:colOff>
      <xdr:row>21</xdr:row>
      <xdr:rowOff>257175</xdr:rowOff>
    </xdr:to>
    <xdr:sp macro="" textlink="">
      <xdr:nvSpPr>
        <xdr:cNvPr id="48" name="Line 23"/>
        <xdr:cNvSpPr>
          <a:spLocks noChangeShapeType="1"/>
        </xdr:cNvSpPr>
      </xdr:nvSpPr>
      <xdr:spPr bwMode="auto">
        <a:xfrm>
          <a:off x="323850" y="68008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23</xdr:row>
      <xdr:rowOff>257175</xdr:rowOff>
    </xdr:from>
    <xdr:to>
      <xdr:col>1</xdr:col>
      <xdr:colOff>9525</xdr:colOff>
      <xdr:row>23</xdr:row>
      <xdr:rowOff>257175</xdr:rowOff>
    </xdr:to>
    <xdr:sp macro="" textlink="">
      <xdr:nvSpPr>
        <xdr:cNvPr id="49" name="Line 24"/>
        <xdr:cNvSpPr>
          <a:spLocks noChangeShapeType="1"/>
        </xdr:cNvSpPr>
      </xdr:nvSpPr>
      <xdr:spPr bwMode="auto">
        <a:xfrm>
          <a:off x="323850" y="73723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workbookViewId="0">
      <selection activeCell="D70" sqref="D70"/>
    </sheetView>
  </sheetViews>
  <sheetFormatPr defaultRowHeight="16.5" x14ac:dyDescent="0.3"/>
  <cols>
    <col min="2" max="2" width="17.125" customWidth="1"/>
    <col min="4" max="4" width="31.625" customWidth="1"/>
    <col min="5" max="5" width="12.125" customWidth="1"/>
    <col min="8" max="8" width="13.75" customWidth="1"/>
    <col min="9" max="9" width="14.125" customWidth="1"/>
    <col min="10" max="10" width="19.75" customWidth="1"/>
    <col min="11" max="11" width="24.125" customWidth="1"/>
    <col min="12" max="12" width="27.125" bestFit="1" customWidth="1"/>
  </cols>
  <sheetData>
    <row r="1" spans="1:12" ht="34.5" thickBo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</row>
    <row r="2" spans="1:12" ht="31.5" x14ac:dyDescent="0.3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9" t="s">
        <v>10</v>
      </c>
      <c r="K2" s="9" t="s">
        <v>11</v>
      </c>
      <c r="L2" s="10" t="s">
        <v>12</v>
      </c>
    </row>
    <row r="3" spans="1:12" x14ac:dyDescent="0.3">
      <c r="A3" s="11">
        <v>1</v>
      </c>
      <c r="B3" s="12" t="s">
        <v>13</v>
      </c>
      <c r="C3" s="12" t="s">
        <v>14</v>
      </c>
      <c r="D3" s="12" t="s">
        <v>15</v>
      </c>
      <c r="E3" s="13">
        <f>SUM(F3:I3)</f>
        <v>1510</v>
      </c>
      <c r="F3" s="14">
        <v>500</v>
      </c>
      <c r="G3" s="14">
        <v>590</v>
      </c>
      <c r="H3" s="14">
        <v>170</v>
      </c>
      <c r="I3" s="15">
        <v>250</v>
      </c>
      <c r="J3" s="16"/>
      <c r="K3" s="16">
        <f>J3*E3</f>
        <v>0</v>
      </c>
      <c r="L3" s="17" t="s">
        <v>16</v>
      </c>
    </row>
    <row r="4" spans="1:12" x14ac:dyDescent="0.3">
      <c r="A4" s="11">
        <v>2</v>
      </c>
      <c r="B4" s="12" t="s">
        <v>17</v>
      </c>
      <c r="C4" s="12" t="s">
        <v>18</v>
      </c>
      <c r="D4" s="12" t="s">
        <v>19</v>
      </c>
      <c r="E4" s="13">
        <f t="shared" ref="E4:E63" si="0">SUM(F4:I4)</f>
        <v>0</v>
      </c>
      <c r="F4" s="14">
        <v>0</v>
      </c>
      <c r="G4" s="14"/>
      <c r="H4" s="14"/>
      <c r="I4" s="15"/>
      <c r="J4" s="16"/>
      <c r="K4" s="16">
        <f t="shared" ref="K4:K63" si="1">J4*E4</f>
        <v>0</v>
      </c>
      <c r="L4" s="17"/>
    </row>
    <row r="5" spans="1:12" x14ac:dyDescent="0.3">
      <c r="A5" s="11">
        <v>3</v>
      </c>
      <c r="B5" s="12" t="s">
        <v>20</v>
      </c>
      <c r="C5" s="12" t="s">
        <v>18</v>
      </c>
      <c r="D5" s="12" t="s">
        <v>21</v>
      </c>
      <c r="E5" s="13">
        <f t="shared" si="0"/>
        <v>0</v>
      </c>
      <c r="F5" s="14">
        <v>0</v>
      </c>
      <c r="G5" s="14"/>
      <c r="H5" s="14"/>
      <c r="I5" s="15"/>
      <c r="J5" s="16"/>
      <c r="K5" s="16">
        <f t="shared" si="1"/>
        <v>0</v>
      </c>
      <c r="L5" s="17"/>
    </row>
    <row r="6" spans="1:12" x14ac:dyDescent="0.3">
      <c r="A6" s="11">
        <v>4</v>
      </c>
      <c r="B6" s="12" t="s">
        <v>22</v>
      </c>
      <c r="C6" s="12" t="s">
        <v>18</v>
      </c>
      <c r="D6" s="12" t="s">
        <v>23</v>
      </c>
      <c r="E6" s="13">
        <f t="shared" si="0"/>
        <v>0</v>
      </c>
      <c r="F6" s="14">
        <v>0</v>
      </c>
      <c r="G6" s="14"/>
      <c r="H6" s="14"/>
      <c r="I6" s="15"/>
      <c r="J6" s="16"/>
      <c r="K6" s="16">
        <f t="shared" si="1"/>
        <v>0</v>
      </c>
      <c r="L6" s="17"/>
    </row>
    <row r="7" spans="1:12" x14ac:dyDescent="0.3">
      <c r="A7" s="11">
        <v>5</v>
      </c>
      <c r="B7" s="12" t="s">
        <v>24</v>
      </c>
      <c r="C7" s="12" t="s">
        <v>18</v>
      </c>
      <c r="D7" s="12" t="s">
        <v>25</v>
      </c>
      <c r="E7" s="13">
        <f t="shared" si="0"/>
        <v>20</v>
      </c>
      <c r="F7" s="14">
        <v>20</v>
      </c>
      <c r="G7" s="14"/>
      <c r="H7" s="14"/>
      <c r="I7" s="15"/>
      <c r="J7" s="16"/>
      <c r="K7" s="16">
        <f t="shared" si="1"/>
        <v>0</v>
      </c>
      <c r="L7" s="17"/>
    </row>
    <row r="8" spans="1:12" x14ac:dyDescent="0.3">
      <c r="A8" s="11">
        <v>6</v>
      </c>
      <c r="B8" s="12" t="s">
        <v>26</v>
      </c>
      <c r="C8" s="12" t="s">
        <v>18</v>
      </c>
      <c r="D8" s="12" t="s">
        <v>23</v>
      </c>
      <c r="E8" s="13">
        <f t="shared" si="0"/>
        <v>20</v>
      </c>
      <c r="F8" s="14">
        <v>20</v>
      </c>
      <c r="G8" s="14"/>
      <c r="H8" s="14"/>
      <c r="I8" s="15"/>
      <c r="J8" s="16"/>
      <c r="K8" s="16">
        <f t="shared" si="1"/>
        <v>0</v>
      </c>
      <c r="L8" s="17"/>
    </row>
    <row r="9" spans="1:12" x14ac:dyDescent="0.3">
      <c r="A9" s="11">
        <v>7</v>
      </c>
      <c r="B9" s="18" t="s">
        <v>27</v>
      </c>
      <c r="C9" s="18" t="s">
        <v>18</v>
      </c>
      <c r="D9" s="18" t="s">
        <v>28</v>
      </c>
      <c r="E9" s="13">
        <f t="shared" si="0"/>
        <v>0</v>
      </c>
      <c r="F9" s="19">
        <v>0</v>
      </c>
      <c r="G9" s="19"/>
      <c r="H9" s="19"/>
      <c r="I9" s="15"/>
      <c r="J9" s="16"/>
      <c r="K9" s="16">
        <f t="shared" si="1"/>
        <v>0</v>
      </c>
      <c r="L9" s="20"/>
    </row>
    <row r="10" spans="1:12" x14ac:dyDescent="0.3">
      <c r="A10" s="11">
        <v>8</v>
      </c>
      <c r="B10" s="18" t="s">
        <v>29</v>
      </c>
      <c r="C10" s="18" t="s">
        <v>18</v>
      </c>
      <c r="D10" s="18" t="s">
        <v>30</v>
      </c>
      <c r="E10" s="13">
        <f t="shared" si="0"/>
        <v>0</v>
      </c>
      <c r="F10" s="19">
        <v>0</v>
      </c>
      <c r="G10" s="19"/>
      <c r="H10" s="19"/>
      <c r="I10" s="15"/>
      <c r="J10" s="16"/>
      <c r="K10" s="16">
        <f t="shared" si="1"/>
        <v>0</v>
      </c>
      <c r="L10" s="20"/>
    </row>
    <row r="11" spans="1:12" x14ac:dyDescent="0.3">
      <c r="A11" s="11">
        <v>9</v>
      </c>
      <c r="B11" s="12" t="s">
        <v>31</v>
      </c>
      <c r="C11" s="12" t="s">
        <v>14</v>
      </c>
      <c r="D11" s="21" t="s">
        <v>32</v>
      </c>
      <c r="E11" s="13">
        <f t="shared" si="0"/>
        <v>390</v>
      </c>
      <c r="F11" s="14">
        <v>50</v>
      </c>
      <c r="G11" s="14">
        <v>90</v>
      </c>
      <c r="H11" s="14">
        <v>200</v>
      </c>
      <c r="I11" s="15">
        <v>50</v>
      </c>
      <c r="J11" s="16"/>
      <c r="K11" s="16">
        <f t="shared" si="1"/>
        <v>0</v>
      </c>
      <c r="L11" s="17"/>
    </row>
    <row r="12" spans="1:12" x14ac:dyDescent="0.3">
      <c r="A12" s="11">
        <v>10</v>
      </c>
      <c r="B12" s="12" t="s">
        <v>33</v>
      </c>
      <c r="C12" s="12" t="s">
        <v>14</v>
      </c>
      <c r="D12" s="12" t="s">
        <v>34</v>
      </c>
      <c r="E12" s="13">
        <f t="shared" si="0"/>
        <v>1620</v>
      </c>
      <c r="F12" s="14">
        <v>500</v>
      </c>
      <c r="G12" s="14">
        <v>700</v>
      </c>
      <c r="H12" s="14">
        <v>170</v>
      </c>
      <c r="I12" s="15">
        <v>250</v>
      </c>
      <c r="J12" s="16"/>
      <c r="K12" s="16">
        <f t="shared" si="1"/>
        <v>0</v>
      </c>
      <c r="L12" s="17"/>
    </row>
    <row r="13" spans="1:12" x14ac:dyDescent="0.3">
      <c r="A13" s="11">
        <v>11</v>
      </c>
      <c r="B13" s="12" t="s">
        <v>35</v>
      </c>
      <c r="C13" s="12" t="s">
        <v>14</v>
      </c>
      <c r="D13" s="12" t="s">
        <v>21</v>
      </c>
      <c r="E13" s="13">
        <f t="shared" si="0"/>
        <v>0</v>
      </c>
      <c r="F13" s="14">
        <v>0</v>
      </c>
      <c r="G13" s="14"/>
      <c r="H13" s="14"/>
      <c r="I13" s="15"/>
      <c r="J13" s="16"/>
      <c r="K13" s="16">
        <f t="shared" si="1"/>
        <v>0</v>
      </c>
      <c r="L13" s="17"/>
    </row>
    <row r="14" spans="1:12" x14ac:dyDescent="0.3">
      <c r="A14" s="11">
        <v>12</v>
      </c>
      <c r="B14" s="12" t="s">
        <v>36</v>
      </c>
      <c r="C14" s="12" t="s">
        <v>37</v>
      </c>
      <c r="D14" s="12" t="s">
        <v>21</v>
      </c>
      <c r="E14" s="13">
        <f t="shared" si="0"/>
        <v>0</v>
      </c>
      <c r="F14" s="14">
        <v>0</v>
      </c>
      <c r="G14" s="14"/>
      <c r="H14" s="14"/>
      <c r="I14" s="15"/>
      <c r="J14" s="16"/>
      <c r="K14" s="16">
        <f t="shared" si="1"/>
        <v>0</v>
      </c>
      <c r="L14" s="17"/>
    </row>
    <row r="15" spans="1:12" x14ac:dyDescent="0.3">
      <c r="A15" s="11">
        <v>13</v>
      </c>
      <c r="B15" s="12" t="s">
        <v>38</v>
      </c>
      <c r="C15" s="12" t="s">
        <v>39</v>
      </c>
      <c r="D15" s="22" t="s">
        <v>40</v>
      </c>
      <c r="E15" s="13">
        <f t="shared" si="0"/>
        <v>400</v>
      </c>
      <c r="F15" s="14">
        <v>50</v>
      </c>
      <c r="G15" s="14">
        <v>150</v>
      </c>
      <c r="H15" s="14">
        <v>50</v>
      </c>
      <c r="I15" s="15">
        <v>150</v>
      </c>
      <c r="J15" s="16"/>
      <c r="K15" s="16">
        <f t="shared" si="1"/>
        <v>0</v>
      </c>
      <c r="L15" s="17"/>
    </row>
    <row r="16" spans="1:12" x14ac:dyDescent="0.3">
      <c r="A16" s="11">
        <v>14</v>
      </c>
      <c r="B16" s="12" t="s">
        <v>41</v>
      </c>
      <c r="C16" s="12" t="s">
        <v>42</v>
      </c>
      <c r="D16" s="18" t="s">
        <v>43</v>
      </c>
      <c r="E16" s="13">
        <f t="shared" si="0"/>
        <v>1050</v>
      </c>
      <c r="F16" s="14">
        <v>500</v>
      </c>
      <c r="G16" s="14"/>
      <c r="H16" s="14">
        <v>250</v>
      </c>
      <c r="I16" s="15">
        <v>300</v>
      </c>
      <c r="J16" s="16"/>
      <c r="K16" s="16">
        <f t="shared" si="1"/>
        <v>0</v>
      </c>
      <c r="L16" s="23" t="s">
        <v>44</v>
      </c>
    </row>
    <row r="17" spans="1:12" x14ac:dyDescent="0.3">
      <c r="A17" s="11">
        <v>15</v>
      </c>
      <c r="B17" s="12" t="s">
        <v>45</v>
      </c>
      <c r="C17" s="12" t="s">
        <v>42</v>
      </c>
      <c r="D17" s="18" t="s">
        <v>46</v>
      </c>
      <c r="E17" s="13">
        <f t="shared" si="0"/>
        <v>690</v>
      </c>
      <c r="F17" s="14">
        <v>0</v>
      </c>
      <c r="G17" s="14">
        <v>690</v>
      </c>
      <c r="H17" s="14"/>
      <c r="I17" s="15"/>
      <c r="J17" s="16"/>
      <c r="K17" s="16">
        <f t="shared" si="1"/>
        <v>0</v>
      </c>
      <c r="L17" s="23" t="s">
        <v>47</v>
      </c>
    </row>
    <row r="18" spans="1:12" x14ac:dyDescent="0.3">
      <c r="A18" s="11">
        <v>16</v>
      </c>
      <c r="B18" s="12" t="s">
        <v>48</v>
      </c>
      <c r="C18" s="12" t="s">
        <v>14</v>
      </c>
      <c r="D18" s="12" t="s">
        <v>49</v>
      </c>
      <c r="E18" s="13">
        <f t="shared" si="0"/>
        <v>1130</v>
      </c>
      <c r="F18" s="14">
        <v>400</v>
      </c>
      <c r="G18" s="14">
        <v>410</v>
      </c>
      <c r="H18" s="14">
        <v>120</v>
      </c>
      <c r="I18" s="15">
        <v>200</v>
      </c>
      <c r="J18" s="16"/>
      <c r="K18" s="16">
        <f t="shared" si="1"/>
        <v>0</v>
      </c>
      <c r="L18" s="23"/>
    </row>
    <row r="19" spans="1:12" x14ac:dyDescent="0.3">
      <c r="A19" s="11">
        <v>17</v>
      </c>
      <c r="B19" s="12" t="s">
        <v>50</v>
      </c>
      <c r="C19" s="12" t="s">
        <v>51</v>
      </c>
      <c r="D19" s="12" t="s">
        <v>52</v>
      </c>
      <c r="E19" s="13">
        <f t="shared" si="0"/>
        <v>650</v>
      </c>
      <c r="F19" s="14">
        <v>250</v>
      </c>
      <c r="G19" s="14"/>
      <c r="H19" s="14">
        <v>200</v>
      </c>
      <c r="I19" s="15">
        <v>200</v>
      </c>
      <c r="J19" s="16"/>
      <c r="K19" s="16">
        <f t="shared" si="1"/>
        <v>0</v>
      </c>
      <c r="L19" s="23"/>
    </row>
    <row r="20" spans="1:12" x14ac:dyDescent="0.3">
      <c r="A20" s="11">
        <v>18</v>
      </c>
      <c r="B20" s="12" t="s">
        <v>53</v>
      </c>
      <c r="C20" s="12" t="s">
        <v>14</v>
      </c>
      <c r="D20" s="12" t="s">
        <v>54</v>
      </c>
      <c r="E20" s="13">
        <f t="shared" si="0"/>
        <v>450</v>
      </c>
      <c r="F20" s="14">
        <v>150</v>
      </c>
      <c r="G20" s="14">
        <v>150</v>
      </c>
      <c r="H20" s="14">
        <v>130</v>
      </c>
      <c r="I20" s="15">
        <v>20</v>
      </c>
      <c r="J20" s="16"/>
      <c r="K20" s="16">
        <f t="shared" si="1"/>
        <v>0</v>
      </c>
      <c r="L20" s="23"/>
    </row>
    <row r="21" spans="1:12" x14ac:dyDescent="0.3">
      <c r="A21" s="11">
        <v>19</v>
      </c>
      <c r="B21" s="12" t="s">
        <v>55</v>
      </c>
      <c r="C21" s="12" t="s">
        <v>14</v>
      </c>
      <c r="D21" s="12" t="s">
        <v>21</v>
      </c>
      <c r="E21" s="13">
        <f t="shared" si="0"/>
        <v>295</v>
      </c>
      <c r="F21" s="14">
        <v>5</v>
      </c>
      <c r="G21" s="14">
        <v>180</v>
      </c>
      <c r="H21" s="14">
        <v>90</v>
      </c>
      <c r="I21" s="15">
        <v>20</v>
      </c>
      <c r="J21" s="16"/>
      <c r="K21" s="16">
        <f t="shared" si="1"/>
        <v>0</v>
      </c>
      <c r="L21" s="23"/>
    </row>
    <row r="22" spans="1:12" x14ac:dyDescent="0.3">
      <c r="A22" s="11">
        <v>20</v>
      </c>
      <c r="B22" s="18" t="s">
        <v>56</v>
      </c>
      <c r="C22" s="18" t="s">
        <v>14</v>
      </c>
      <c r="D22" s="18" t="s">
        <v>57</v>
      </c>
      <c r="E22" s="13">
        <f t="shared" si="0"/>
        <v>220</v>
      </c>
      <c r="F22" s="14">
        <v>0</v>
      </c>
      <c r="G22" s="19">
        <v>220</v>
      </c>
      <c r="H22" s="19"/>
      <c r="I22" s="15"/>
      <c r="J22" s="16"/>
      <c r="K22" s="16">
        <f t="shared" si="1"/>
        <v>0</v>
      </c>
      <c r="L22" s="23"/>
    </row>
    <row r="23" spans="1:12" x14ac:dyDescent="0.3">
      <c r="A23" s="11">
        <v>21</v>
      </c>
      <c r="B23" s="18" t="s">
        <v>58</v>
      </c>
      <c r="C23" s="18" t="s">
        <v>14</v>
      </c>
      <c r="D23" s="18" t="s">
        <v>59</v>
      </c>
      <c r="E23" s="13">
        <f t="shared" si="0"/>
        <v>830</v>
      </c>
      <c r="F23" s="19">
        <v>0</v>
      </c>
      <c r="G23" s="19">
        <v>360</v>
      </c>
      <c r="H23" s="19">
        <v>170</v>
      </c>
      <c r="I23" s="15">
        <v>300</v>
      </c>
      <c r="J23" s="16"/>
      <c r="K23" s="16">
        <f t="shared" si="1"/>
        <v>0</v>
      </c>
      <c r="L23" s="20"/>
    </row>
    <row r="24" spans="1:12" x14ac:dyDescent="0.3">
      <c r="A24" s="11">
        <v>22</v>
      </c>
      <c r="B24" s="18" t="s">
        <v>60</v>
      </c>
      <c r="C24" s="18" t="s">
        <v>14</v>
      </c>
      <c r="D24" s="18" t="s">
        <v>61</v>
      </c>
      <c r="E24" s="13">
        <f t="shared" si="0"/>
        <v>0</v>
      </c>
      <c r="F24" s="19">
        <v>0</v>
      </c>
      <c r="G24" s="19"/>
      <c r="H24" s="19"/>
      <c r="I24" s="15"/>
      <c r="J24" s="16"/>
      <c r="K24" s="16">
        <f t="shared" si="1"/>
        <v>0</v>
      </c>
      <c r="L24" s="20"/>
    </row>
    <row r="25" spans="1:12" x14ac:dyDescent="0.3">
      <c r="A25" s="11">
        <v>23</v>
      </c>
      <c r="B25" s="12" t="s">
        <v>62</v>
      </c>
      <c r="C25" s="12" t="s">
        <v>14</v>
      </c>
      <c r="D25" s="12" t="s">
        <v>63</v>
      </c>
      <c r="E25" s="13">
        <f t="shared" si="0"/>
        <v>5290</v>
      </c>
      <c r="F25" s="14">
        <v>1000</v>
      </c>
      <c r="G25" s="14">
        <v>1990</v>
      </c>
      <c r="H25" s="14">
        <v>800</v>
      </c>
      <c r="I25" s="15">
        <v>1500</v>
      </c>
      <c r="J25" s="16"/>
      <c r="K25" s="16">
        <f t="shared" si="1"/>
        <v>0</v>
      </c>
      <c r="L25" s="23"/>
    </row>
    <row r="26" spans="1:12" x14ac:dyDescent="0.3">
      <c r="A26" s="11">
        <v>24</v>
      </c>
      <c r="B26" s="18" t="s">
        <v>64</v>
      </c>
      <c r="C26" s="18" t="s">
        <v>65</v>
      </c>
      <c r="D26" s="18" t="s">
        <v>66</v>
      </c>
      <c r="E26" s="13">
        <f t="shared" si="0"/>
        <v>0</v>
      </c>
      <c r="F26" s="19">
        <v>0</v>
      </c>
      <c r="G26" s="19"/>
      <c r="H26" s="19"/>
      <c r="I26" s="15"/>
      <c r="J26" s="16"/>
      <c r="K26" s="16">
        <f t="shared" si="1"/>
        <v>0</v>
      </c>
      <c r="L26" s="23"/>
    </row>
    <row r="27" spans="1:12" x14ac:dyDescent="0.3">
      <c r="A27" s="11">
        <v>25</v>
      </c>
      <c r="B27" s="12" t="s">
        <v>67</v>
      </c>
      <c r="C27" s="12" t="s">
        <v>14</v>
      </c>
      <c r="D27" s="18" t="s">
        <v>68</v>
      </c>
      <c r="E27" s="13">
        <f t="shared" si="0"/>
        <v>4810</v>
      </c>
      <c r="F27" s="14">
        <v>1500</v>
      </c>
      <c r="G27" s="14">
        <v>1850</v>
      </c>
      <c r="H27" s="14">
        <v>760</v>
      </c>
      <c r="I27" s="15">
        <v>700</v>
      </c>
      <c r="J27" s="16"/>
      <c r="K27" s="16">
        <f t="shared" si="1"/>
        <v>0</v>
      </c>
      <c r="L27" s="23"/>
    </row>
    <row r="28" spans="1:12" x14ac:dyDescent="0.3">
      <c r="A28" s="11">
        <v>26</v>
      </c>
      <c r="B28" s="12" t="s">
        <v>69</v>
      </c>
      <c r="C28" s="12" t="s">
        <v>14</v>
      </c>
      <c r="D28" s="12" t="s">
        <v>70</v>
      </c>
      <c r="E28" s="13">
        <f t="shared" si="0"/>
        <v>0</v>
      </c>
      <c r="F28" s="14">
        <v>0</v>
      </c>
      <c r="G28" s="14"/>
      <c r="H28" s="14"/>
      <c r="I28" s="15"/>
      <c r="J28" s="16"/>
      <c r="K28" s="16">
        <f t="shared" si="1"/>
        <v>0</v>
      </c>
      <c r="L28" s="23"/>
    </row>
    <row r="29" spans="1:12" x14ac:dyDescent="0.3">
      <c r="A29" s="11">
        <v>27</v>
      </c>
      <c r="B29" s="12" t="s">
        <v>71</v>
      </c>
      <c r="C29" s="12" t="s">
        <v>14</v>
      </c>
      <c r="D29" s="12" t="s">
        <v>72</v>
      </c>
      <c r="E29" s="13">
        <f t="shared" si="0"/>
        <v>0</v>
      </c>
      <c r="F29" s="14">
        <v>0</v>
      </c>
      <c r="G29" s="14"/>
      <c r="H29" s="14"/>
      <c r="I29" s="15"/>
      <c r="J29" s="16"/>
      <c r="K29" s="16">
        <f t="shared" si="1"/>
        <v>0</v>
      </c>
      <c r="L29" s="23"/>
    </row>
    <row r="30" spans="1:12" x14ac:dyDescent="0.3">
      <c r="A30" s="11">
        <v>28</v>
      </c>
      <c r="B30" s="12" t="s">
        <v>73</v>
      </c>
      <c r="C30" s="12" t="s">
        <v>74</v>
      </c>
      <c r="D30" s="12" t="s">
        <v>75</v>
      </c>
      <c r="E30" s="13">
        <f t="shared" si="0"/>
        <v>1810</v>
      </c>
      <c r="F30" s="14">
        <v>400</v>
      </c>
      <c r="G30" s="14">
        <v>1060</v>
      </c>
      <c r="H30" s="14">
        <v>200</v>
      </c>
      <c r="I30" s="15">
        <v>150</v>
      </c>
      <c r="J30" s="16"/>
      <c r="K30" s="16">
        <f t="shared" si="1"/>
        <v>0</v>
      </c>
      <c r="L30" s="23" t="s">
        <v>76</v>
      </c>
    </row>
    <row r="31" spans="1:12" x14ac:dyDescent="0.3">
      <c r="A31" s="11">
        <v>29</v>
      </c>
      <c r="B31" s="12" t="s">
        <v>77</v>
      </c>
      <c r="C31" s="12" t="s">
        <v>74</v>
      </c>
      <c r="D31" s="12" t="s">
        <v>78</v>
      </c>
      <c r="E31" s="13">
        <f t="shared" si="0"/>
        <v>750</v>
      </c>
      <c r="F31" s="14">
        <v>250</v>
      </c>
      <c r="G31" s="14"/>
      <c r="H31" s="14">
        <v>400</v>
      </c>
      <c r="I31" s="15">
        <v>100</v>
      </c>
      <c r="J31" s="16"/>
      <c r="K31" s="16">
        <f t="shared" si="1"/>
        <v>0</v>
      </c>
      <c r="L31" s="23" t="s">
        <v>47</v>
      </c>
    </row>
    <row r="32" spans="1:12" x14ac:dyDescent="0.3">
      <c r="A32" s="11">
        <v>30</v>
      </c>
      <c r="B32" s="18" t="s">
        <v>79</v>
      </c>
      <c r="C32" s="18" t="s">
        <v>14</v>
      </c>
      <c r="D32" s="18" t="s">
        <v>80</v>
      </c>
      <c r="E32" s="13">
        <f t="shared" si="0"/>
        <v>2000</v>
      </c>
      <c r="F32" s="19">
        <v>1500</v>
      </c>
      <c r="G32" s="19"/>
      <c r="H32" s="19">
        <v>400</v>
      </c>
      <c r="I32" s="15">
        <v>100</v>
      </c>
      <c r="J32" s="16"/>
      <c r="K32" s="16">
        <f t="shared" si="1"/>
        <v>0</v>
      </c>
      <c r="L32" s="20"/>
    </row>
    <row r="33" spans="1:12" x14ac:dyDescent="0.3">
      <c r="A33" s="11">
        <v>31</v>
      </c>
      <c r="B33" s="18" t="s">
        <v>81</v>
      </c>
      <c r="C33" s="12" t="s">
        <v>14</v>
      </c>
      <c r="D33" s="12" t="s">
        <v>82</v>
      </c>
      <c r="E33" s="13">
        <f t="shared" si="0"/>
        <v>190</v>
      </c>
      <c r="F33" s="14">
        <v>0</v>
      </c>
      <c r="G33" s="14">
        <v>40</v>
      </c>
      <c r="H33" s="14">
        <v>150</v>
      </c>
      <c r="I33" s="15"/>
      <c r="J33" s="16"/>
      <c r="K33" s="16">
        <f t="shared" si="1"/>
        <v>0</v>
      </c>
      <c r="L33" s="23"/>
    </row>
    <row r="34" spans="1:12" x14ac:dyDescent="0.3">
      <c r="A34" s="11">
        <v>32</v>
      </c>
      <c r="B34" s="18" t="s">
        <v>83</v>
      </c>
      <c r="C34" s="12" t="s">
        <v>14</v>
      </c>
      <c r="D34" s="12" t="s">
        <v>84</v>
      </c>
      <c r="E34" s="13">
        <f t="shared" si="0"/>
        <v>0</v>
      </c>
      <c r="F34" s="14">
        <v>0</v>
      </c>
      <c r="G34" s="14"/>
      <c r="H34" s="14"/>
      <c r="I34" s="15"/>
      <c r="J34" s="16"/>
      <c r="K34" s="16">
        <f t="shared" si="1"/>
        <v>0</v>
      </c>
      <c r="L34" s="23" t="s">
        <v>84</v>
      </c>
    </row>
    <row r="35" spans="1:12" x14ac:dyDescent="0.3">
      <c r="A35" s="11">
        <v>33</v>
      </c>
      <c r="B35" s="18" t="s">
        <v>85</v>
      </c>
      <c r="C35" s="12" t="s">
        <v>74</v>
      </c>
      <c r="D35" s="12" t="s">
        <v>86</v>
      </c>
      <c r="E35" s="13">
        <f t="shared" si="0"/>
        <v>2600</v>
      </c>
      <c r="F35" s="14">
        <v>0</v>
      </c>
      <c r="G35" s="14"/>
      <c r="H35" s="14">
        <v>1100</v>
      </c>
      <c r="I35" s="15">
        <v>1500</v>
      </c>
      <c r="J35" s="16"/>
      <c r="K35" s="16">
        <f t="shared" si="1"/>
        <v>0</v>
      </c>
      <c r="L35" s="23"/>
    </row>
    <row r="36" spans="1:12" x14ac:dyDescent="0.3">
      <c r="A36" s="11">
        <v>34</v>
      </c>
      <c r="B36" s="18" t="s">
        <v>87</v>
      </c>
      <c r="C36" s="12" t="s">
        <v>88</v>
      </c>
      <c r="D36" s="12" t="s">
        <v>89</v>
      </c>
      <c r="E36" s="13">
        <f t="shared" si="0"/>
        <v>60</v>
      </c>
      <c r="F36" s="24">
        <v>60</v>
      </c>
      <c r="G36" s="14"/>
      <c r="H36" s="19"/>
      <c r="I36" s="15"/>
      <c r="J36" s="16"/>
      <c r="K36" s="16">
        <f t="shared" si="1"/>
        <v>0</v>
      </c>
      <c r="L36" s="23"/>
    </row>
    <row r="37" spans="1:12" x14ac:dyDescent="0.3">
      <c r="A37" s="11">
        <v>35</v>
      </c>
      <c r="B37" s="18" t="s">
        <v>90</v>
      </c>
      <c r="C37" s="12" t="s">
        <v>14</v>
      </c>
      <c r="D37" s="18" t="s">
        <v>91</v>
      </c>
      <c r="E37" s="13">
        <f t="shared" si="0"/>
        <v>14440</v>
      </c>
      <c r="F37" s="14">
        <v>100</v>
      </c>
      <c r="G37" s="14">
        <v>14180</v>
      </c>
      <c r="H37" s="19">
        <v>160</v>
      </c>
      <c r="I37" s="15"/>
      <c r="J37" s="16"/>
      <c r="K37" s="16">
        <f t="shared" si="1"/>
        <v>0</v>
      </c>
      <c r="L37" s="23"/>
    </row>
    <row r="38" spans="1:12" x14ac:dyDescent="0.3">
      <c r="A38" s="11">
        <v>36</v>
      </c>
      <c r="B38" s="18" t="s">
        <v>92</v>
      </c>
      <c r="C38" s="12" t="s">
        <v>39</v>
      </c>
      <c r="D38" s="18" t="s">
        <v>93</v>
      </c>
      <c r="E38" s="13">
        <f t="shared" si="0"/>
        <v>980</v>
      </c>
      <c r="F38" s="14">
        <v>30</v>
      </c>
      <c r="G38" s="14">
        <v>500</v>
      </c>
      <c r="H38" s="14">
        <v>400</v>
      </c>
      <c r="I38" s="15">
        <v>50</v>
      </c>
      <c r="J38" s="16"/>
      <c r="K38" s="16">
        <f t="shared" si="1"/>
        <v>0</v>
      </c>
      <c r="L38" s="23"/>
    </row>
    <row r="39" spans="1:12" x14ac:dyDescent="0.3">
      <c r="A39" s="11">
        <v>37</v>
      </c>
      <c r="B39" s="18" t="s">
        <v>94</v>
      </c>
      <c r="C39" s="12" t="s">
        <v>14</v>
      </c>
      <c r="D39" s="12" t="s">
        <v>95</v>
      </c>
      <c r="E39" s="13">
        <f t="shared" si="0"/>
        <v>360</v>
      </c>
      <c r="F39" s="14">
        <v>0</v>
      </c>
      <c r="G39" s="14">
        <v>360</v>
      </c>
      <c r="H39" s="14"/>
      <c r="I39" s="15"/>
      <c r="J39" s="16"/>
      <c r="K39" s="16">
        <f t="shared" si="1"/>
        <v>0</v>
      </c>
      <c r="L39" s="23"/>
    </row>
    <row r="40" spans="1:12" x14ac:dyDescent="0.3">
      <c r="A40" s="11">
        <v>38</v>
      </c>
      <c r="B40" s="18" t="s">
        <v>96</v>
      </c>
      <c r="C40" s="25" t="s">
        <v>14</v>
      </c>
      <c r="D40" s="21" t="s">
        <v>97</v>
      </c>
      <c r="E40" s="13">
        <f t="shared" si="0"/>
        <v>650</v>
      </c>
      <c r="F40" s="14">
        <v>250</v>
      </c>
      <c r="G40" s="14"/>
      <c r="H40" s="14">
        <v>200</v>
      </c>
      <c r="I40" s="15">
        <v>200</v>
      </c>
      <c r="J40" s="16"/>
      <c r="K40" s="16">
        <f t="shared" si="1"/>
        <v>0</v>
      </c>
      <c r="L40" s="23"/>
    </row>
    <row r="41" spans="1:12" x14ac:dyDescent="0.3">
      <c r="A41" s="11">
        <v>39</v>
      </c>
      <c r="B41" s="18" t="s">
        <v>98</v>
      </c>
      <c r="C41" s="12" t="s">
        <v>14</v>
      </c>
      <c r="D41" s="12" t="s">
        <v>99</v>
      </c>
      <c r="E41" s="13">
        <f t="shared" si="0"/>
        <v>110</v>
      </c>
      <c r="F41" s="14">
        <v>0</v>
      </c>
      <c r="G41" s="14">
        <v>100</v>
      </c>
      <c r="H41" s="14">
        <v>10</v>
      </c>
      <c r="I41" s="15"/>
      <c r="J41" s="16"/>
      <c r="K41" s="16">
        <f t="shared" si="1"/>
        <v>0</v>
      </c>
      <c r="L41" s="23"/>
    </row>
    <row r="42" spans="1:12" x14ac:dyDescent="0.3">
      <c r="A42" s="11">
        <v>40</v>
      </c>
      <c r="B42" s="18" t="s">
        <v>100</v>
      </c>
      <c r="C42" s="12" t="s">
        <v>14</v>
      </c>
      <c r="D42" s="12" t="s">
        <v>101</v>
      </c>
      <c r="E42" s="13">
        <f t="shared" si="0"/>
        <v>510</v>
      </c>
      <c r="F42" s="14">
        <v>0</v>
      </c>
      <c r="G42" s="14">
        <v>330</v>
      </c>
      <c r="H42" s="14">
        <v>180</v>
      </c>
      <c r="I42" s="15"/>
      <c r="J42" s="16"/>
      <c r="K42" s="16">
        <f t="shared" si="1"/>
        <v>0</v>
      </c>
      <c r="L42" s="23"/>
    </row>
    <row r="43" spans="1:12" x14ac:dyDescent="0.3">
      <c r="A43" s="11">
        <v>41</v>
      </c>
      <c r="B43" s="18" t="s">
        <v>102</v>
      </c>
      <c r="C43" s="12" t="s">
        <v>14</v>
      </c>
      <c r="D43" s="12"/>
      <c r="E43" s="13">
        <f t="shared" si="0"/>
        <v>260</v>
      </c>
      <c r="F43" s="14">
        <v>260</v>
      </c>
      <c r="G43" s="14"/>
      <c r="H43" s="14"/>
      <c r="I43" s="15"/>
      <c r="J43" s="16"/>
      <c r="K43" s="16">
        <f t="shared" si="1"/>
        <v>0</v>
      </c>
      <c r="L43" s="23"/>
    </row>
    <row r="44" spans="1:12" x14ac:dyDescent="0.3">
      <c r="A44" s="11">
        <v>42</v>
      </c>
      <c r="B44" s="18" t="s">
        <v>103</v>
      </c>
      <c r="C44" s="12" t="s">
        <v>14</v>
      </c>
      <c r="D44" s="12" t="s">
        <v>104</v>
      </c>
      <c r="E44" s="13">
        <f t="shared" si="0"/>
        <v>1310</v>
      </c>
      <c r="F44" s="14">
        <v>60</v>
      </c>
      <c r="G44" s="14">
        <v>620</v>
      </c>
      <c r="H44" s="14">
        <v>330</v>
      </c>
      <c r="I44" s="15">
        <v>300</v>
      </c>
      <c r="J44" s="16"/>
      <c r="K44" s="16">
        <f t="shared" si="1"/>
        <v>0</v>
      </c>
      <c r="L44" s="23"/>
    </row>
    <row r="45" spans="1:12" x14ac:dyDescent="0.3">
      <c r="A45" s="11">
        <v>43</v>
      </c>
      <c r="B45" s="18" t="s">
        <v>105</v>
      </c>
      <c r="C45" s="18" t="s">
        <v>106</v>
      </c>
      <c r="D45" s="21" t="s">
        <v>107</v>
      </c>
      <c r="E45" s="13">
        <f t="shared" si="0"/>
        <v>1200</v>
      </c>
      <c r="F45" s="19">
        <v>400</v>
      </c>
      <c r="G45" s="19">
        <v>700</v>
      </c>
      <c r="H45" s="19"/>
      <c r="I45" s="15">
        <v>100</v>
      </c>
      <c r="J45" s="16"/>
      <c r="K45" s="16">
        <f t="shared" si="1"/>
        <v>0</v>
      </c>
      <c r="L45" s="23" t="s">
        <v>108</v>
      </c>
    </row>
    <row r="46" spans="1:12" x14ac:dyDescent="0.3">
      <c r="A46" s="11">
        <v>44</v>
      </c>
      <c r="B46" s="18" t="s">
        <v>109</v>
      </c>
      <c r="C46" s="21" t="s">
        <v>14</v>
      </c>
      <c r="D46" s="21" t="s">
        <v>110</v>
      </c>
      <c r="E46" s="13">
        <f t="shared" si="0"/>
        <v>100</v>
      </c>
      <c r="F46" s="24">
        <v>0</v>
      </c>
      <c r="G46" s="24"/>
      <c r="H46" s="24"/>
      <c r="I46" s="15">
        <v>100</v>
      </c>
      <c r="J46" s="16"/>
      <c r="K46" s="16">
        <f t="shared" si="1"/>
        <v>0</v>
      </c>
      <c r="L46" s="26"/>
    </row>
    <row r="47" spans="1:12" x14ac:dyDescent="0.3">
      <c r="A47" s="11">
        <v>45</v>
      </c>
      <c r="B47" s="18" t="s">
        <v>111</v>
      </c>
      <c r="C47" s="18" t="s">
        <v>14</v>
      </c>
      <c r="D47" s="18" t="s">
        <v>84</v>
      </c>
      <c r="E47" s="13">
        <f t="shared" si="0"/>
        <v>580</v>
      </c>
      <c r="F47" s="19">
        <v>0</v>
      </c>
      <c r="G47" s="19">
        <v>380</v>
      </c>
      <c r="H47" s="19"/>
      <c r="I47" s="15">
        <v>200</v>
      </c>
      <c r="J47" s="16"/>
      <c r="K47" s="16">
        <f t="shared" si="1"/>
        <v>0</v>
      </c>
      <c r="L47" s="20" t="s">
        <v>84</v>
      </c>
    </row>
    <row r="48" spans="1:12" x14ac:dyDescent="0.3">
      <c r="A48" s="11">
        <v>46</v>
      </c>
      <c r="B48" s="18" t="s">
        <v>112</v>
      </c>
      <c r="C48" s="18" t="s">
        <v>106</v>
      </c>
      <c r="D48" s="18" t="s">
        <v>113</v>
      </c>
      <c r="E48" s="13">
        <f t="shared" si="0"/>
        <v>960</v>
      </c>
      <c r="F48" s="19">
        <v>0</v>
      </c>
      <c r="G48" s="19"/>
      <c r="H48" s="19">
        <v>710</v>
      </c>
      <c r="I48" s="15">
        <v>250</v>
      </c>
      <c r="J48" s="16"/>
      <c r="K48" s="16">
        <f t="shared" si="1"/>
        <v>0</v>
      </c>
      <c r="L48" s="23"/>
    </row>
    <row r="49" spans="1:12" x14ac:dyDescent="0.3">
      <c r="A49" s="11">
        <v>47</v>
      </c>
      <c r="B49" s="18" t="s">
        <v>114</v>
      </c>
      <c r="C49" s="18" t="s">
        <v>115</v>
      </c>
      <c r="D49" s="18" t="s">
        <v>116</v>
      </c>
      <c r="E49" s="13">
        <f t="shared" si="0"/>
        <v>700</v>
      </c>
      <c r="F49" s="19">
        <v>0</v>
      </c>
      <c r="G49" s="19">
        <v>500</v>
      </c>
      <c r="H49" s="19">
        <v>200</v>
      </c>
      <c r="I49" s="15"/>
      <c r="J49" s="16"/>
      <c r="K49" s="16">
        <f t="shared" si="1"/>
        <v>0</v>
      </c>
      <c r="L49" s="23"/>
    </row>
    <row r="50" spans="1:12" x14ac:dyDescent="0.3">
      <c r="A50" s="11">
        <v>48</v>
      </c>
      <c r="B50" s="18" t="s">
        <v>117</v>
      </c>
      <c r="C50" s="18" t="s">
        <v>118</v>
      </c>
      <c r="D50" s="18" t="s">
        <v>119</v>
      </c>
      <c r="E50" s="13">
        <f t="shared" si="0"/>
        <v>750</v>
      </c>
      <c r="F50" s="19">
        <v>350</v>
      </c>
      <c r="G50" s="19">
        <v>400</v>
      </c>
      <c r="H50" s="19"/>
      <c r="I50" s="15"/>
      <c r="J50" s="16"/>
      <c r="K50" s="16">
        <f t="shared" si="1"/>
        <v>0</v>
      </c>
      <c r="L50" s="23"/>
    </row>
    <row r="51" spans="1:12" x14ac:dyDescent="0.3">
      <c r="A51" s="11">
        <v>49</v>
      </c>
      <c r="B51" s="18" t="s">
        <v>120</v>
      </c>
      <c r="C51" s="18" t="s">
        <v>118</v>
      </c>
      <c r="D51" s="18" t="s">
        <v>121</v>
      </c>
      <c r="E51" s="13">
        <f t="shared" si="0"/>
        <v>1640</v>
      </c>
      <c r="F51" s="19">
        <v>450</v>
      </c>
      <c r="G51" s="19">
        <v>520</v>
      </c>
      <c r="H51" s="19">
        <v>170</v>
      </c>
      <c r="I51" s="15">
        <v>500</v>
      </c>
      <c r="J51" s="16"/>
      <c r="K51" s="16">
        <f t="shared" si="1"/>
        <v>0</v>
      </c>
      <c r="L51" s="23" t="s">
        <v>122</v>
      </c>
    </row>
    <row r="52" spans="1:12" x14ac:dyDescent="0.3">
      <c r="A52" s="11">
        <v>50</v>
      </c>
      <c r="B52" s="18" t="s">
        <v>123</v>
      </c>
      <c r="C52" s="18" t="s">
        <v>118</v>
      </c>
      <c r="D52" s="18" t="s">
        <v>124</v>
      </c>
      <c r="E52" s="13">
        <f t="shared" si="0"/>
        <v>2720</v>
      </c>
      <c r="F52" s="19">
        <v>500</v>
      </c>
      <c r="G52" s="19">
        <v>1400</v>
      </c>
      <c r="H52" s="19">
        <v>320</v>
      </c>
      <c r="I52" s="15">
        <v>500</v>
      </c>
      <c r="J52" s="16"/>
      <c r="K52" s="16">
        <f t="shared" si="1"/>
        <v>0</v>
      </c>
      <c r="L52" s="23" t="s">
        <v>125</v>
      </c>
    </row>
    <row r="53" spans="1:12" x14ac:dyDescent="0.3">
      <c r="A53" s="11">
        <v>51</v>
      </c>
      <c r="B53" s="18" t="s">
        <v>126</v>
      </c>
      <c r="C53" s="18" t="s">
        <v>106</v>
      </c>
      <c r="D53" s="18" t="s">
        <v>127</v>
      </c>
      <c r="E53" s="13">
        <f t="shared" si="0"/>
        <v>5140</v>
      </c>
      <c r="F53" s="19">
        <v>0</v>
      </c>
      <c r="G53" s="19">
        <v>4840</v>
      </c>
      <c r="H53" s="19"/>
      <c r="I53" s="15">
        <v>300</v>
      </c>
      <c r="J53" s="16"/>
      <c r="K53" s="16">
        <f t="shared" si="1"/>
        <v>0</v>
      </c>
      <c r="L53" s="23" t="s">
        <v>128</v>
      </c>
    </row>
    <row r="54" spans="1:12" x14ac:dyDescent="0.3">
      <c r="A54" s="11">
        <v>52</v>
      </c>
      <c r="B54" s="27" t="s">
        <v>129</v>
      </c>
      <c r="C54" s="18" t="s">
        <v>106</v>
      </c>
      <c r="D54" s="28" t="s">
        <v>130</v>
      </c>
      <c r="E54" s="13">
        <f t="shared" si="0"/>
        <v>250</v>
      </c>
      <c r="F54" s="29">
        <v>250</v>
      </c>
      <c r="G54" s="29"/>
      <c r="H54" s="29"/>
      <c r="I54" s="15"/>
      <c r="J54" s="16"/>
      <c r="K54" s="16">
        <f t="shared" si="1"/>
        <v>0</v>
      </c>
      <c r="L54" s="30"/>
    </row>
    <row r="55" spans="1:12" x14ac:dyDescent="0.3">
      <c r="A55" s="11">
        <v>53</v>
      </c>
      <c r="B55" s="27" t="s">
        <v>131</v>
      </c>
      <c r="C55" s="18" t="s">
        <v>106</v>
      </c>
      <c r="D55" s="28" t="s">
        <v>130</v>
      </c>
      <c r="E55" s="13">
        <f t="shared" si="0"/>
        <v>250</v>
      </c>
      <c r="F55" s="29">
        <v>250</v>
      </c>
      <c r="G55" s="29"/>
      <c r="H55" s="29"/>
      <c r="I55" s="15"/>
      <c r="J55" s="16"/>
      <c r="K55" s="16">
        <f t="shared" si="1"/>
        <v>0</v>
      </c>
      <c r="L55" s="31"/>
    </row>
    <row r="56" spans="1:12" ht="90" x14ac:dyDescent="0.3">
      <c r="A56" s="11">
        <v>54</v>
      </c>
      <c r="B56" s="32" t="s">
        <v>132</v>
      </c>
      <c r="C56" s="18" t="s">
        <v>106</v>
      </c>
      <c r="D56" s="33" t="s">
        <v>133</v>
      </c>
      <c r="E56" s="13">
        <f t="shared" si="0"/>
        <v>503</v>
      </c>
      <c r="F56" s="15">
        <v>0</v>
      </c>
      <c r="G56" s="15">
        <v>3</v>
      </c>
      <c r="H56" s="34">
        <v>350</v>
      </c>
      <c r="I56" s="15">
        <v>150</v>
      </c>
      <c r="J56" s="16"/>
      <c r="K56" s="16">
        <f t="shared" si="1"/>
        <v>0</v>
      </c>
      <c r="L56" s="31"/>
    </row>
    <row r="57" spans="1:12" ht="67.5" x14ac:dyDescent="0.3">
      <c r="A57" s="11">
        <v>55</v>
      </c>
      <c r="B57" s="32" t="s">
        <v>134</v>
      </c>
      <c r="C57" s="18" t="s">
        <v>106</v>
      </c>
      <c r="D57" s="33" t="s">
        <v>135</v>
      </c>
      <c r="E57" s="13">
        <f t="shared" si="0"/>
        <v>700</v>
      </c>
      <c r="F57" s="15">
        <v>0</v>
      </c>
      <c r="G57" s="15">
        <v>150</v>
      </c>
      <c r="H57" s="34">
        <v>350</v>
      </c>
      <c r="I57" s="15">
        <v>200</v>
      </c>
      <c r="J57" s="16"/>
      <c r="K57" s="16">
        <f t="shared" si="1"/>
        <v>0</v>
      </c>
      <c r="L57" s="31"/>
    </row>
    <row r="58" spans="1:12" x14ac:dyDescent="0.3">
      <c r="A58" s="11">
        <v>56</v>
      </c>
      <c r="B58" s="32" t="s">
        <v>136</v>
      </c>
      <c r="C58" s="18" t="s">
        <v>106</v>
      </c>
      <c r="D58" s="32" t="s">
        <v>137</v>
      </c>
      <c r="E58" s="13">
        <f t="shared" si="0"/>
        <v>215</v>
      </c>
      <c r="F58" s="15">
        <v>0</v>
      </c>
      <c r="G58" s="15">
        <v>55</v>
      </c>
      <c r="H58" s="34">
        <v>10</v>
      </c>
      <c r="I58" s="15">
        <v>150</v>
      </c>
      <c r="J58" s="16"/>
      <c r="K58" s="16">
        <f t="shared" si="1"/>
        <v>0</v>
      </c>
      <c r="L58" s="31"/>
    </row>
    <row r="59" spans="1:12" x14ac:dyDescent="0.3">
      <c r="A59" s="11">
        <v>57</v>
      </c>
      <c r="B59" s="32" t="s">
        <v>138</v>
      </c>
      <c r="C59" s="18" t="s">
        <v>139</v>
      </c>
      <c r="D59" s="32" t="s">
        <v>140</v>
      </c>
      <c r="E59" s="13">
        <f t="shared" si="0"/>
        <v>20</v>
      </c>
      <c r="F59" s="15">
        <v>0</v>
      </c>
      <c r="G59" s="15"/>
      <c r="H59" s="34"/>
      <c r="I59" s="15">
        <v>20</v>
      </c>
      <c r="J59" s="16"/>
      <c r="K59" s="16">
        <f t="shared" si="1"/>
        <v>0</v>
      </c>
      <c r="L59" s="31"/>
    </row>
    <row r="60" spans="1:12" x14ac:dyDescent="0.3">
      <c r="A60" s="11">
        <v>58</v>
      </c>
      <c r="B60" s="35" t="s">
        <v>141</v>
      </c>
      <c r="C60" s="36" t="s">
        <v>14</v>
      </c>
      <c r="D60" s="35" t="s">
        <v>142</v>
      </c>
      <c r="E60" s="13">
        <f t="shared" si="0"/>
        <v>180</v>
      </c>
      <c r="F60" s="37">
        <v>0</v>
      </c>
      <c r="G60" s="37"/>
      <c r="H60" s="38">
        <v>150</v>
      </c>
      <c r="I60" s="37">
        <v>30</v>
      </c>
      <c r="J60" s="39"/>
      <c r="K60" s="16">
        <f t="shared" si="1"/>
        <v>0</v>
      </c>
      <c r="L60" s="40"/>
    </row>
    <row r="61" spans="1:12" x14ac:dyDescent="0.3">
      <c r="A61" s="11">
        <v>59</v>
      </c>
      <c r="B61" s="35" t="s">
        <v>143</v>
      </c>
      <c r="C61" s="36" t="s">
        <v>14</v>
      </c>
      <c r="D61" s="35" t="s">
        <v>144</v>
      </c>
      <c r="E61" s="13">
        <f t="shared" si="0"/>
        <v>2200</v>
      </c>
      <c r="F61" s="37">
        <v>0</v>
      </c>
      <c r="G61" s="37"/>
      <c r="H61" s="38">
        <v>200</v>
      </c>
      <c r="I61" s="37">
        <v>2000</v>
      </c>
      <c r="J61" s="39"/>
      <c r="K61" s="16">
        <f t="shared" si="1"/>
        <v>0</v>
      </c>
      <c r="L61" s="40"/>
    </row>
    <row r="62" spans="1:12" ht="17.25" thickBot="1" x14ac:dyDescent="0.35">
      <c r="A62" s="11">
        <v>60</v>
      </c>
      <c r="B62" s="41" t="s">
        <v>145</v>
      </c>
      <c r="C62" s="42" t="s">
        <v>139</v>
      </c>
      <c r="D62" s="41" t="s">
        <v>146</v>
      </c>
      <c r="E62" s="43">
        <f t="shared" si="0"/>
        <v>1200</v>
      </c>
      <c r="F62" s="37">
        <v>0</v>
      </c>
      <c r="G62" s="44"/>
      <c r="H62" s="45">
        <v>1200</v>
      </c>
      <c r="I62" s="44"/>
      <c r="J62" s="46"/>
      <c r="K62" s="16">
        <f t="shared" si="1"/>
        <v>0</v>
      </c>
      <c r="L62" s="47"/>
    </row>
    <row r="63" spans="1:12" x14ac:dyDescent="0.3">
      <c r="A63" s="48">
        <v>61</v>
      </c>
      <c r="B63" s="35" t="s">
        <v>147</v>
      </c>
      <c r="C63" s="36" t="s">
        <v>139</v>
      </c>
      <c r="D63" s="35" t="s">
        <v>148</v>
      </c>
      <c r="E63" s="49">
        <f t="shared" si="0"/>
        <v>50</v>
      </c>
      <c r="F63" s="37"/>
      <c r="G63" s="37"/>
      <c r="H63" s="38"/>
      <c r="I63" s="37">
        <v>50</v>
      </c>
      <c r="J63" s="39"/>
      <c r="K63" s="39">
        <f t="shared" si="1"/>
        <v>0</v>
      </c>
      <c r="L63" s="40"/>
    </row>
    <row r="64" spans="1:12" x14ac:dyDescent="0.3">
      <c r="A64" s="50" t="s">
        <v>149</v>
      </c>
      <c r="B64" s="50"/>
      <c r="C64" s="50"/>
      <c r="D64" s="50"/>
      <c r="E64" s="50"/>
      <c r="F64" s="50"/>
      <c r="G64" s="50"/>
      <c r="H64" s="50"/>
      <c r="I64" s="50"/>
      <c r="J64" s="50"/>
      <c r="K64" s="51">
        <f>SUM(K3:K63)</f>
        <v>0</v>
      </c>
      <c r="L64" s="50"/>
    </row>
  </sheetData>
  <mergeCells count="3">
    <mergeCell ref="A1:L1"/>
    <mergeCell ref="A64:J64"/>
    <mergeCell ref="K64:L64"/>
  </mergeCells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장의용품(기타용품)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CAMC</dc:creator>
  <cp:lastModifiedBy>CAMC</cp:lastModifiedBy>
  <dcterms:created xsi:type="dcterms:W3CDTF">2022-12-06T08:12:30Z</dcterms:created>
  <dcterms:modified xsi:type="dcterms:W3CDTF">2022-12-06T08:14:14Z</dcterms:modified>
</cp:coreProperties>
</file>